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6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7.xml" ContentType="application/vnd.openxmlformats-officedocument.drawing+xml"/>
  <Override PartName="/xl/embeddings/oleObject16.bin" ContentType="application/vnd.openxmlformats-officedocument.oleObject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charts/chart2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embeddings/oleObject17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D:\Six Sigma CD\Templates\"/>
    </mc:Choice>
  </mc:AlternateContent>
  <xr:revisionPtr revIDLastSave="0" documentId="8_{ED973CD9-1D52-44DD-BC71-7170034AACA9}" xr6:coauthVersionLast="47" xr6:coauthVersionMax="47" xr10:uidLastSave="{00000000-0000-0000-0000-000000000000}"/>
  <bookViews>
    <workbookView xWindow="-98" yWindow="-98" windowWidth="20715" windowHeight="13155" firstSheet="1" activeTab="5"/>
  </bookViews>
  <sheets>
    <sheet name="success run theorem" sheetId="10" r:id="rId1"/>
    <sheet name="Sample size Binomial" sheetId="16" r:id="rId2"/>
    <sheet name="Weibayes" sheetId="17" r:id="rId3"/>
    <sheet name="MTBF conf intervals" sheetId="18" r:id="rId4"/>
    <sheet name="stress-strength" sheetId="12" r:id="rId5"/>
    <sheet name="ALT Linear" sheetId="13" r:id="rId6"/>
    <sheet name="ALT Arhenius" sheetId="15" r:id="rId7"/>
    <sheet name="Normal distribution" sheetId="7" r:id="rId8"/>
    <sheet name="Weibull distribution" sheetId="14" r:id="rId9"/>
    <sheet name="Binomial Distribution" sheetId="6" r:id="rId10"/>
    <sheet name="Poisson Distribution" sheetId="5" r:id="rId11"/>
  </sheets>
  <externalReferences>
    <externalReference r:id="rId12"/>
  </externalReferenc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6" l="1"/>
  <c r="C13" i="16"/>
  <c r="G18" i="10"/>
  <c r="C18" i="10"/>
  <c r="E24" i="18"/>
  <c r="E26" i="18"/>
  <c r="E23" i="18"/>
  <c r="E22" i="18"/>
  <c r="E12" i="18"/>
  <c r="E11" i="18"/>
  <c r="E13" i="18"/>
  <c r="E10" i="18"/>
  <c r="G22" i="17"/>
  <c r="G23" i="17"/>
  <c r="C23" i="17"/>
  <c r="C24" i="17"/>
  <c r="C25" i="16"/>
  <c r="C14" i="16"/>
  <c r="H6" i="15"/>
  <c r="H8" i="15"/>
  <c r="H10" i="15"/>
  <c r="D9" i="14"/>
  <c r="C8" i="13"/>
  <c r="C9" i="13"/>
  <c r="C7" i="13"/>
  <c r="D12" i="12"/>
  <c r="D14" i="12"/>
  <c r="D13" i="12"/>
  <c r="E14" i="6"/>
  <c r="E6" i="6"/>
  <c r="E15" i="7"/>
  <c r="B14" i="7"/>
  <c r="B15" i="7"/>
  <c r="G7" i="5"/>
  <c r="G10" i="5"/>
  <c r="C7" i="5"/>
  <c r="C10" i="5"/>
  <c r="H13" i="15"/>
  <c r="H14" i="15"/>
  <c r="C12" i="13"/>
</calcChain>
</file>

<file path=xl/sharedStrings.xml><?xml version="1.0" encoding="utf-8"?>
<sst xmlns="http://schemas.openxmlformats.org/spreadsheetml/2006/main" count="264" uniqueCount="135">
  <si>
    <t>X</t>
  </si>
  <si>
    <t>Mean</t>
  </si>
  <si>
    <t>Cumulative</t>
  </si>
  <si>
    <t>n</t>
  </si>
  <si>
    <t>p</t>
  </si>
  <si>
    <t>Yes</t>
  </si>
  <si>
    <t>Poisson Distribution</t>
  </si>
  <si>
    <t>Mean (mu)</t>
  </si>
  <si>
    <t>Std.Dev. (sigma)</t>
  </si>
  <si>
    <t>Z</t>
  </si>
  <si>
    <t xml:space="preserve">NORMSDIST(Z) </t>
  </si>
  <si>
    <t>Z to be calculated</t>
  </si>
  <si>
    <t>If Z is known</t>
  </si>
  <si>
    <t>s</t>
  </si>
  <si>
    <t>t</t>
  </si>
  <si>
    <t>No of trials</t>
  </si>
  <si>
    <t>How many 'successes' ?</t>
  </si>
  <si>
    <t>Cumulative:</t>
  </si>
  <si>
    <t>Exact number of successes</t>
  </si>
  <si>
    <t>Throughput Yield</t>
  </si>
  <si>
    <t>Note: Throughput yield is a probability of finding no defect</t>
  </si>
  <si>
    <t>Succes Run Theorem</t>
  </si>
  <si>
    <t>%</t>
  </si>
  <si>
    <t>Rc = reliability at some time “x”</t>
  </si>
  <si>
    <t xml:space="preserve">C = percent confidence ( 90% =&gt; C = 0.9 ) </t>
  </si>
  <si>
    <t>n = sample size</t>
  </si>
  <si>
    <t>Note :  FPH = -100 ln (R)</t>
  </si>
  <si>
    <t>where</t>
  </si>
  <si>
    <t>Reliability "Rc"</t>
  </si>
  <si>
    <t>Sample size</t>
  </si>
  <si>
    <t>Reliability estimate when sample size is given</t>
  </si>
  <si>
    <t xml:space="preserve">Reliability "Rc" </t>
  </si>
  <si>
    <t>Sample Size n (given)</t>
  </si>
  <si>
    <t>Confidence Level "Cx100"</t>
  </si>
  <si>
    <t>Average</t>
  </si>
  <si>
    <t>Strength</t>
  </si>
  <si>
    <t>Safety Margin</t>
  </si>
  <si>
    <t>Loading Roughness</t>
  </si>
  <si>
    <t>Reliability per load application</t>
  </si>
  <si>
    <t>Load (Stress)</t>
  </si>
  <si>
    <t>&lt;-Input</t>
  </si>
  <si>
    <t>Accelerated Life Testing</t>
  </si>
  <si>
    <t>Acceleration Factor</t>
  </si>
  <si>
    <r>
      <t>MTTF</t>
    </r>
    <r>
      <rPr>
        <vertAlign val="subscript"/>
        <sz val="16"/>
        <rFont val="Arial"/>
        <family val="2"/>
      </rPr>
      <t>s</t>
    </r>
  </si>
  <si>
    <r>
      <t>l</t>
    </r>
    <r>
      <rPr>
        <vertAlign val="subscript"/>
        <sz val="16"/>
        <rFont val="Arial"/>
        <family val="2"/>
      </rPr>
      <t>s</t>
    </r>
  </si>
  <si>
    <t xml:space="preserve">b </t>
  </si>
  <si>
    <t>Time t</t>
  </si>
  <si>
    <t>Reliability at time t</t>
  </si>
  <si>
    <r>
      <t xml:space="preserve">Location Parameter </t>
    </r>
    <r>
      <rPr>
        <sz val="20"/>
        <color indexed="12"/>
        <rFont val="Symbol"/>
        <family val="1"/>
        <charset val="2"/>
      </rPr>
      <t>d</t>
    </r>
  </si>
  <si>
    <t>Reliability calculation using Weibull Distribution</t>
  </si>
  <si>
    <t>Notes</t>
  </si>
  <si>
    <r>
      <t xml:space="preserve">Scale parameter </t>
    </r>
    <r>
      <rPr>
        <sz val="20"/>
        <color indexed="12"/>
        <rFont val="Symbol"/>
        <family val="1"/>
        <charset val="2"/>
      </rPr>
      <t>h</t>
    </r>
  </si>
  <si>
    <r>
      <t xml:space="preserve">Shape parameter </t>
    </r>
    <r>
      <rPr>
        <sz val="20"/>
        <color indexed="12"/>
        <rFont val="Symbol"/>
        <family val="1"/>
        <charset val="2"/>
      </rPr>
      <t>b</t>
    </r>
  </si>
  <si>
    <r>
      <t xml:space="preserve">Location parameter </t>
    </r>
    <r>
      <rPr>
        <sz val="16"/>
        <rFont val="Symbol"/>
        <family val="1"/>
        <charset val="2"/>
      </rPr>
      <t>d</t>
    </r>
    <r>
      <rPr>
        <sz val="16"/>
        <rFont val="Arial"/>
        <family val="2"/>
      </rPr>
      <t xml:space="preserve"> is usually 0. This shows initial time with no failures expected.</t>
    </r>
  </si>
  <si>
    <r>
      <t xml:space="preserve">Shape Parameter </t>
    </r>
    <r>
      <rPr>
        <sz val="16"/>
        <rFont val="Symbol"/>
        <family val="1"/>
        <charset val="2"/>
      </rPr>
      <t xml:space="preserve">b=1 </t>
    </r>
    <r>
      <rPr>
        <sz val="16"/>
        <rFont val="Arial"/>
        <family val="2"/>
      </rPr>
      <t>for constant failure rate. This reduces to exponential distribution.</t>
    </r>
  </si>
  <si>
    <r>
      <t xml:space="preserve">Scale parameter </t>
    </r>
    <r>
      <rPr>
        <sz val="16"/>
        <rFont val="Symbol"/>
        <family val="1"/>
        <charset val="2"/>
      </rPr>
      <t xml:space="preserve">h </t>
    </r>
    <r>
      <rPr>
        <sz val="16"/>
        <rFont val="Arial"/>
        <family val="2"/>
      </rPr>
      <t>equals time at 63.2 % failures. This is also MTTF for constant failure rate.</t>
    </r>
  </si>
  <si>
    <r>
      <t>l</t>
    </r>
    <r>
      <rPr>
        <vertAlign val="subscript"/>
        <sz val="16"/>
        <rFont val="Arial"/>
        <family val="2"/>
      </rPr>
      <t>n</t>
    </r>
  </si>
  <si>
    <r>
      <t>MTTF</t>
    </r>
    <r>
      <rPr>
        <vertAlign val="subscript"/>
        <sz val="16"/>
        <rFont val="Arial"/>
        <family val="2"/>
      </rPr>
      <t>n</t>
    </r>
  </si>
  <si>
    <t>Linear Model (Weibull)</t>
  </si>
  <si>
    <r>
      <t>t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 xml:space="preserve"> is time to fail at normal stress</t>
    </r>
  </si>
  <si>
    <r>
      <t>t</t>
    </r>
    <r>
      <rPr>
        <vertAlign val="subscript"/>
        <sz val="16"/>
        <rFont val="Arial"/>
        <family val="2"/>
      </rPr>
      <t>s</t>
    </r>
    <r>
      <rPr>
        <sz val="16"/>
        <rFont val="Arial"/>
        <family val="2"/>
      </rPr>
      <t xml:space="preserve"> is time to fail at high stress</t>
    </r>
  </si>
  <si>
    <t>f is PDF and F is CDF</t>
  </si>
  <si>
    <t>t1 (deg C)</t>
  </si>
  <si>
    <t>T1 (deg K)</t>
  </si>
  <si>
    <t>B</t>
  </si>
  <si>
    <r>
      <t>q</t>
    </r>
    <r>
      <rPr>
        <vertAlign val="subscript"/>
        <sz val="14"/>
        <rFont val="Agency FB"/>
        <family val="2"/>
      </rPr>
      <t>n</t>
    </r>
  </si>
  <si>
    <r>
      <t>q</t>
    </r>
    <r>
      <rPr>
        <vertAlign val="subscript"/>
        <sz val="14"/>
        <rFont val="Agency FB"/>
        <family val="2"/>
      </rPr>
      <t>s</t>
    </r>
  </si>
  <si>
    <t>AF</t>
  </si>
  <si>
    <r>
      <t>t</t>
    </r>
    <r>
      <rPr>
        <vertAlign val="subscript"/>
        <sz val="14"/>
        <rFont val="Arial"/>
        <family val="2"/>
      </rPr>
      <t xml:space="preserve">n </t>
    </r>
    <r>
      <rPr>
        <sz val="14"/>
        <rFont val="Arial"/>
        <family val="2"/>
      </rPr>
      <t>(deg C)</t>
    </r>
  </si>
  <si>
    <r>
      <t>T</t>
    </r>
    <r>
      <rPr>
        <vertAlign val="subscript"/>
        <sz val="14"/>
        <rFont val="Arial"/>
        <family val="2"/>
      </rPr>
      <t>n</t>
    </r>
    <r>
      <rPr>
        <sz val="14"/>
        <rFont val="Arial"/>
        <family val="2"/>
      </rPr>
      <t xml:space="preserve"> (deg K)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</si>
  <si>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K)</t>
    </r>
  </si>
  <si>
    <r>
      <t>t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(deg C)</t>
    </r>
  </si>
  <si>
    <t>Sample Size with Binomial</t>
  </si>
  <si>
    <t>(some failures expected)</t>
  </si>
  <si>
    <t>Sample size calculation (Binomial)</t>
  </si>
  <si>
    <t>Number of Failures r</t>
  </si>
  <si>
    <t>Defects Per Hundred (DPH) (FPH = -100 ln (R))</t>
  </si>
  <si>
    <t>Sample Size n</t>
  </si>
  <si>
    <t>Reliability (x100)</t>
  </si>
  <si>
    <t>&lt;---Input</t>
  </si>
  <si>
    <t>Confidence Level "Cx100" (%)</t>
  </si>
  <si>
    <t>Reliability "Rx100" (%)</t>
  </si>
  <si>
    <t>www.world-class-quality.com</t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</si>
  <si>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2011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</si>
  <si>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is reliability at normal stress at time t</t>
    </r>
  </si>
  <si>
    <r>
      <t>R</t>
    </r>
    <r>
      <rPr>
        <vertAlign val="subscript"/>
        <sz val="16"/>
        <rFont val="Arial"/>
        <family val="2"/>
      </rPr>
      <t>n</t>
    </r>
    <r>
      <rPr>
        <sz val="16"/>
        <rFont val="Arial"/>
        <family val="2"/>
      </rPr>
      <t>(t) Reliability at Operating conditions</t>
    </r>
  </si>
  <si>
    <t>Arhenius Model</t>
  </si>
  <si>
    <t>(Area to the left of X)</t>
  </si>
  <si>
    <t>Probability of success/event</t>
  </si>
  <si>
    <t>Probability of x occurrences</t>
  </si>
  <si>
    <t>How many occurences?</t>
  </si>
  <si>
    <r>
      <t xml:space="preserve">Probability of less </t>
    </r>
    <r>
      <rPr>
        <b/>
        <sz val="14"/>
        <color indexed="61"/>
        <rFont val="Calibri"/>
        <family val="2"/>
      </rPr>
      <t>≤</t>
    </r>
    <r>
      <rPr>
        <b/>
        <sz val="14"/>
        <color indexed="61"/>
        <rFont val="Arial"/>
        <family val="2"/>
      </rPr>
      <t xml:space="preserve"> x defects</t>
    </r>
  </si>
  <si>
    <t>&lt;--Input</t>
  </si>
  <si>
    <t>Sample size calculation</t>
  </si>
  <si>
    <t>(Weibayes)</t>
  </si>
  <si>
    <r>
      <t xml:space="preserve">Shape Parameter </t>
    </r>
    <r>
      <rPr>
        <sz val="14"/>
        <color indexed="16"/>
        <rFont val="Symbol"/>
        <family val="1"/>
        <charset val="2"/>
      </rPr>
      <t>b</t>
    </r>
  </si>
  <si>
    <t>Reliability to be demonstrated at time t</t>
  </si>
  <si>
    <t>hrs/km/cycles</t>
  </si>
  <si>
    <t>Test Length (T)</t>
  </si>
  <si>
    <t>Bogie Ratio k (T/t)</t>
  </si>
  <si>
    <t>Reliability "Rc" (%)</t>
  </si>
  <si>
    <t>Test length Calculation</t>
  </si>
  <si>
    <t>StandardDeviation</t>
  </si>
  <si>
    <t>Poisson probability</t>
  </si>
  <si>
    <t>Time Terminated Tests</t>
  </si>
  <si>
    <t>Upper and Lower Bounds</t>
  </si>
  <si>
    <t>Total Time</t>
  </si>
  <si>
    <t>T</t>
  </si>
  <si>
    <t>Number of Failures</t>
  </si>
  <si>
    <t>F</t>
  </si>
  <si>
    <t>Confidence Level</t>
  </si>
  <si>
    <t>C</t>
  </si>
  <si>
    <t>MTBF</t>
  </si>
  <si>
    <t>T/F</t>
  </si>
  <si>
    <t>Alpha</t>
  </si>
  <si>
    <t>a</t>
  </si>
  <si>
    <t xml:space="preserve">MTBF Lower Bound </t>
  </si>
  <si>
    <t>MTBF Upper Bound</t>
  </si>
  <si>
    <t>Lower Bound only</t>
  </si>
  <si>
    <t>Warranty</t>
  </si>
  <si>
    <t>Upper bound of warranty RPH 
(-100 ln(R(t))</t>
  </si>
  <si>
    <t>Copyright Institute of Quality and Reliability</t>
  </si>
  <si>
    <t xml:space="preserve">www.world-class-quality.com </t>
  </si>
  <si>
    <r>
      <t>MTBF</t>
    </r>
    <r>
      <rPr>
        <vertAlign val="subscript"/>
        <sz val="10"/>
        <rFont val="Arial"/>
        <family val="2"/>
      </rPr>
      <t>Lower</t>
    </r>
  </si>
  <si>
    <r>
      <t>MTBF</t>
    </r>
    <r>
      <rPr>
        <vertAlign val="subscript"/>
        <sz val="10"/>
        <rFont val="Arial"/>
        <family val="2"/>
      </rPr>
      <t>Upper</t>
    </r>
  </si>
  <si>
    <r>
      <t>t</t>
    </r>
    <r>
      <rPr>
        <vertAlign val="subscript"/>
        <sz val="10"/>
        <rFont val="Arial"/>
        <family val="2"/>
      </rPr>
      <t>w</t>
    </r>
  </si>
  <si>
    <r>
      <t>RPH</t>
    </r>
    <r>
      <rPr>
        <vertAlign val="subscript"/>
        <sz val="10"/>
        <rFont val="Arial"/>
        <family val="2"/>
      </rPr>
      <t>w(upper)</t>
    </r>
  </si>
  <si>
    <r>
      <t>Sample Size ln(1-C/100)/ln(R</t>
    </r>
    <r>
      <rPr>
        <b/>
        <vertAlign val="subscript"/>
        <sz val="12"/>
        <color indexed="16"/>
        <rFont val="Arial"/>
        <family val="2"/>
      </rPr>
      <t>c</t>
    </r>
    <r>
      <rPr>
        <b/>
        <sz val="12"/>
        <color indexed="16"/>
        <rFont val="Arial"/>
        <family val="2"/>
      </rPr>
      <t>/100)</t>
    </r>
  </si>
  <si>
    <r>
      <rPr>
        <b/>
        <sz val="10"/>
        <color indexed="16"/>
        <rFont val="Calibri"/>
        <family val="2"/>
      </rPr>
      <t>©</t>
    </r>
    <r>
      <rPr>
        <b/>
        <sz val="10"/>
        <color indexed="16"/>
        <rFont val="Arial"/>
        <family val="2"/>
      </rPr>
      <t xml:space="preserve"> Institute of Quality and reliability 2020</t>
    </r>
  </si>
  <si>
    <t>Ref</t>
  </si>
  <si>
    <t>https://www.bioprocessonline.com/doc/how-to-establish-sample-sizes-for-process-validation-using-the-success-run-theorem-0001</t>
  </si>
  <si>
    <t>(Round off to the next integer)</t>
  </si>
  <si>
    <t>Revised June 2020</t>
  </si>
  <si>
    <t>Both are normally distributed</t>
  </si>
  <si>
    <t>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</si>
</sst>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0000"/>
    <numFmt numFmtId="166" formatCode="0.000"/>
    <numFmt numFmtId="167" formatCode="0.0"/>
    <numFmt numFmtId="168" formatCode="0.00000000"/>
    <numFmt numFmtId="169" formatCode="0.0%"/>
  </numFmts>
  <fonts count="48" x14ac:knownFonts="1">
    <font>
      <sz val="10"/>
      <name val="Arial"/>
    </font>
    <font>
      <b/>
      <sz val="14"/>
      <color indexed="12"/>
      <name val="Arial"/>
      <family val="2"/>
    </font>
    <font>
      <b/>
      <sz val="14"/>
      <color indexed="16"/>
      <name val="Arial"/>
      <family val="2"/>
    </font>
    <font>
      <b/>
      <sz val="16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61"/>
      <name val="Arial"/>
      <family val="2"/>
    </font>
    <font>
      <sz val="14"/>
      <name val="Arial"/>
      <family val="2"/>
    </font>
    <font>
      <b/>
      <sz val="16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u/>
      <sz val="10"/>
      <color indexed="12"/>
      <name val="Arial"/>
      <family val="2"/>
    </font>
    <font>
      <b/>
      <sz val="18"/>
      <color indexed="16"/>
      <name val="Arial"/>
      <family val="2"/>
    </font>
    <font>
      <b/>
      <sz val="14"/>
      <name val="Arial"/>
      <family val="2"/>
    </font>
    <font>
      <b/>
      <sz val="10"/>
      <color indexed="61"/>
      <name val="Arial"/>
      <family val="2"/>
    </font>
    <font>
      <b/>
      <sz val="10"/>
      <name val="Arial"/>
      <family val="2"/>
    </font>
    <font>
      <b/>
      <vertAlign val="subscript"/>
      <sz val="12"/>
      <color indexed="16"/>
      <name val="Arial"/>
      <family val="2"/>
    </font>
    <font>
      <sz val="8"/>
      <name val="Arial"/>
      <family val="2"/>
    </font>
    <font>
      <sz val="16"/>
      <name val="Arial"/>
      <family val="2"/>
    </font>
    <font>
      <vertAlign val="subscript"/>
      <sz val="16"/>
      <name val="Arial"/>
      <family val="2"/>
    </font>
    <font>
      <sz val="16"/>
      <name val="Symbol"/>
      <family val="1"/>
      <charset val="2"/>
    </font>
    <font>
      <sz val="16"/>
      <name val="Arial"/>
      <family val="2"/>
    </font>
    <font>
      <sz val="18"/>
      <name val="Arial"/>
      <family val="2"/>
    </font>
    <font>
      <sz val="20"/>
      <color indexed="12"/>
      <name val="Arial"/>
      <family val="2"/>
    </font>
    <font>
      <sz val="20"/>
      <color indexed="12"/>
      <name val="Symbol"/>
      <family val="1"/>
      <charset val="2"/>
    </font>
    <font>
      <sz val="20"/>
      <color indexed="16"/>
      <name val="Arial"/>
      <family val="2"/>
    </font>
    <font>
      <sz val="20"/>
      <name val="Arial"/>
      <family val="2"/>
    </font>
    <font>
      <sz val="14"/>
      <name val="Symbol"/>
      <family val="1"/>
      <charset val="2"/>
    </font>
    <font>
      <vertAlign val="subscript"/>
      <sz val="14"/>
      <name val="Agency FB"/>
      <family val="2"/>
    </font>
    <font>
      <vertAlign val="subscript"/>
      <sz val="14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b/>
      <sz val="10"/>
      <color indexed="16"/>
      <name val="Calibri"/>
      <family val="2"/>
    </font>
    <font>
      <b/>
      <sz val="14"/>
      <color indexed="61"/>
      <name val="Calibri"/>
      <family val="2"/>
    </font>
    <font>
      <sz val="14"/>
      <color indexed="16"/>
      <name val="Symbol"/>
      <family val="1"/>
      <charset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Symbol"/>
      <family val="1"/>
      <charset val="2"/>
    </font>
    <font>
      <vertAlign val="subscript"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8"/>
      <color rgb="FFFF0000"/>
      <name val="Arial"/>
      <family val="2"/>
    </font>
    <font>
      <b/>
      <sz val="14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113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Fill="1" applyBorder="1" applyAlignment="1">
      <alignment horizontal="center"/>
    </xf>
    <xf numFmtId="0" fontId="7" fillId="0" borderId="0" xfId="0" applyFont="1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0" fillId="5" borderId="1" xfId="0" applyFont="1" applyFill="1" applyBorder="1"/>
    <xf numFmtId="1" fontId="9" fillId="5" borderId="1" xfId="0" applyNumberFormat="1" applyFont="1" applyFill="1" applyBorder="1" applyAlignment="1">
      <alignment horizontal="center"/>
    </xf>
    <xf numFmtId="0" fontId="2" fillId="0" borderId="0" xfId="0" applyFont="1"/>
    <xf numFmtId="0" fontId="5" fillId="0" borderId="0" xfId="0" applyFont="1" applyFill="1"/>
    <xf numFmtId="0" fontId="0" fillId="0" borderId="0" xfId="0" applyFill="1"/>
    <xf numFmtId="0" fontId="8" fillId="0" borderId="0" xfId="0" applyFont="1" applyBorder="1"/>
    <xf numFmtId="164" fontId="2" fillId="0" borderId="1" xfId="0" applyNumberFormat="1" applyFont="1" applyFill="1" applyBorder="1" applyAlignment="1">
      <alignment horizontal="center"/>
    </xf>
    <xf numFmtId="168" fontId="0" fillId="0" borderId="0" xfId="0" applyNumberFormat="1"/>
    <xf numFmtId="0" fontId="6" fillId="0" borderId="0" xfId="0" applyFont="1"/>
    <xf numFmtId="0" fontId="6" fillId="0" borderId="1" xfId="0" applyFont="1" applyBorder="1"/>
    <xf numFmtId="0" fontId="6" fillId="6" borderId="1" xfId="0" applyFont="1" applyFill="1" applyBorder="1"/>
    <xf numFmtId="0" fontId="6" fillId="2" borderId="1" xfId="0" applyFont="1" applyFill="1" applyBorder="1"/>
    <xf numFmtId="0" fontId="18" fillId="0" borderId="0" xfId="0" applyFont="1"/>
    <xf numFmtId="0" fontId="13" fillId="0" borderId="0" xfId="0" applyFont="1"/>
    <xf numFmtId="0" fontId="15" fillId="0" borderId="0" xfId="0" applyFont="1"/>
    <xf numFmtId="0" fontId="23" fillId="2" borderId="1" xfId="0" applyFont="1" applyFill="1" applyBorder="1"/>
    <xf numFmtId="0" fontId="23" fillId="0" borderId="1" xfId="0" applyFont="1" applyBorder="1"/>
    <xf numFmtId="166" fontId="23" fillId="0" borderId="1" xfId="0" applyNumberFormat="1" applyFont="1" applyBorder="1"/>
    <xf numFmtId="0" fontId="12" fillId="0" borderId="0" xfId="0" applyFont="1"/>
    <xf numFmtId="0" fontId="22" fillId="0" borderId="1" xfId="0" applyFont="1" applyBorder="1" applyAlignment="1">
      <alignment horizontal="center" vertical="top"/>
    </xf>
    <xf numFmtId="0" fontId="25" fillId="0" borderId="0" xfId="0" applyFont="1" applyBorder="1"/>
    <xf numFmtId="0" fontId="26" fillId="0" borderId="0" xfId="0" applyFont="1"/>
    <xf numFmtId="0" fontId="18" fillId="0" borderId="1" xfId="0" applyFont="1" applyBorder="1"/>
    <xf numFmtId="0" fontId="20" fillId="0" borderId="1" xfId="0" applyFont="1" applyBorder="1"/>
    <xf numFmtId="165" fontId="18" fillId="0" borderId="1" xfId="0" applyNumberFormat="1" applyFont="1" applyBorder="1"/>
    <xf numFmtId="0" fontId="18" fillId="2" borderId="1" xfId="0" applyFont="1" applyFill="1" applyBorder="1"/>
    <xf numFmtId="0" fontId="27" fillId="2" borderId="1" xfId="0" applyFont="1" applyFill="1" applyBorder="1"/>
    <xf numFmtId="0" fontId="18" fillId="0" borderId="0" xfId="0" applyFont="1" applyFill="1"/>
    <xf numFmtId="0" fontId="0" fillId="0" borderId="0" xfId="0" applyBorder="1"/>
    <xf numFmtId="0" fontId="18" fillId="0" borderId="0" xfId="0" applyFont="1" applyFill="1" applyBorder="1"/>
    <xf numFmtId="0" fontId="0" fillId="0" borderId="0" xfId="0" applyFill="1" applyBorder="1"/>
    <xf numFmtId="0" fontId="20" fillId="0" borderId="0" xfId="0" applyFont="1" applyFill="1" applyBorder="1"/>
    <xf numFmtId="165" fontId="18" fillId="0" borderId="0" xfId="0" applyNumberFormat="1" applyFont="1" applyFill="1" applyBorder="1"/>
    <xf numFmtId="0" fontId="21" fillId="0" borderId="0" xfId="0" applyFont="1" applyFill="1" applyBorder="1"/>
    <xf numFmtId="0" fontId="23" fillId="0" borderId="1" xfId="0" applyFont="1" applyFill="1" applyBorder="1"/>
    <xf numFmtId="167" fontId="23" fillId="0" borderId="1" xfId="0" applyNumberFormat="1" applyFont="1" applyBorder="1"/>
    <xf numFmtId="0" fontId="23" fillId="2" borderId="1" xfId="0" applyFont="1" applyFill="1" applyBorder="1" applyProtection="1">
      <protection locked="0"/>
    </xf>
    <xf numFmtId="0" fontId="1" fillId="0" borderId="0" xfId="0" applyFont="1"/>
    <xf numFmtId="0" fontId="30" fillId="0" borderId="0" xfId="0" applyFont="1"/>
    <xf numFmtId="0" fontId="8" fillId="0" borderId="0" xfId="0" applyFont="1" applyFill="1" applyBorder="1"/>
    <xf numFmtId="0" fontId="9" fillId="2" borderId="1" xfId="0" applyFont="1" applyFill="1" applyBorder="1" applyAlignment="1" applyProtection="1">
      <alignment horizontal="center"/>
      <protection locked="0"/>
    </xf>
    <xf numFmtId="167" fontId="9" fillId="5" borderId="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45" fillId="0" borderId="0" xfId="0" applyFont="1" applyFill="1"/>
    <xf numFmtId="0" fontId="31" fillId="0" borderId="0" xfId="0" applyFont="1"/>
    <xf numFmtId="0" fontId="11" fillId="0" borderId="0" xfId="1" applyAlignment="1" applyProtection="1"/>
    <xf numFmtId="0" fontId="11" fillId="0" borderId="0" xfId="1" applyFill="1" applyBorder="1" applyAlignment="1" applyProtection="1"/>
    <xf numFmtId="0" fontId="30" fillId="0" borderId="0" xfId="0" applyFont="1" applyFill="1" applyBorder="1"/>
    <xf numFmtId="0" fontId="21" fillId="0" borderId="1" xfId="0" applyFont="1" applyBorder="1" applyAlignment="1">
      <alignment wrapText="1"/>
    </xf>
    <xf numFmtId="0" fontId="21" fillId="0" borderId="0" xfId="0" applyFont="1"/>
    <xf numFmtId="0" fontId="9" fillId="0" borderId="0" xfId="0" applyFont="1"/>
    <xf numFmtId="0" fontId="5" fillId="3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Fill="1" applyBorder="1"/>
    <xf numFmtId="0" fontId="45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9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6" fillId="0" borderId="0" xfId="0" applyFont="1"/>
    <xf numFmtId="0" fontId="13" fillId="7" borderId="1" xfId="0" applyFont="1" applyFill="1" applyBorder="1" applyAlignment="1">
      <alignment horizontal="center"/>
    </xf>
    <xf numFmtId="0" fontId="31" fillId="7" borderId="0" xfId="0" applyFont="1" applyFill="1"/>
    <xf numFmtId="0" fontId="1" fillId="0" borderId="1" xfId="0" applyFont="1" applyFill="1" applyBorder="1" applyAlignment="1">
      <alignment horizontal="center" wrapText="1"/>
    </xf>
    <xf numFmtId="169" fontId="9" fillId="5" borderId="1" xfId="3" applyNumberFormat="1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36" fillId="0" borderId="0" xfId="2" applyFont="1"/>
    <xf numFmtId="0" fontId="37" fillId="0" borderId="0" xfId="2" applyFont="1"/>
    <xf numFmtId="0" fontId="38" fillId="0" borderId="0" xfId="2" applyFont="1"/>
    <xf numFmtId="0" fontId="39" fillId="0" borderId="1" xfId="2" applyFont="1" applyBorder="1"/>
    <xf numFmtId="0" fontId="39" fillId="4" borderId="1" xfId="2" applyFont="1" applyFill="1" applyBorder="1" applyProtection="1">
      <protection locked="0"/>
    </xf>
    <xf numFmtId="9" fontId="36" fillId="0" borderId="0" xfId="4" applyFont="1"/>
    <xf numFmtId="0" fontId="39" fillId="0" borderId="1" xfId="2" applyFont="1" applyFill="1" applyBorder="1" applyProtection="1"/>
    <xf numFmtId="0" fontId="40" fillId="0" borderId="1" xfId="2" applyFont="1" applyBorder="1"/>
    <xf numFmtId="0" fontId="39" fillId="0" borderId="1" xfId="2" applyFont="1" applyBorder="1" applyProtection="1"/>
    <xf numFmtId="0" fontId="42" fillId="0" borderId="0" xfId="2" applyFont="1" applyBorder="1"/>
    <xf numFmtId="0" fontId="42" fillId="0" borderId="0" xfId="2" applyFont="1"/>
    <xf numFmtId="0" fontId="39" fillId="0" borderId="1" xfId="2" applyFont="1" applyFill="1" applyBorder="1"/>
    <xf numFmtId="0" fontId="39" fillId="0" borderId="1" xfId="2" applyFont="1" applyBorder="1" applyAlignment="1">
      <alignment wrapText="1"/>
    </xf>
    <xf numFmtId="167" fontId="39" fillId="0" borderId="1" xfId="2" applyNumberFormat="1" applyFont="1" applyBorder="1" applyAlignment="1" applyProtection="1">
      <alignment horizontal="right"/>
    </xf>
    <xf numFmtId="0" fontId="43" fillId="0" borderId="0" xfId="0" applyFont="1" applyFill="1" applyBorder="1"/>
    <xf numFmtId="0" fontId="44" fillId="0" borderId="0" xfId="0" applyFont="1"/>
    <xf numFmtId="167" fontId="9" fillId="2" borderId="1" xfId="0" applyNumberFormat="1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6" fillId="6" borderId="1" xfId="0" applyFont="1" applyFill="1" applyBorder="1" applyAlignment="1">
      <alignment wrapText="1"/>
    </xf>
    <xf numFmtId="166" fontId="47" fillId="8" borderId="1" xfId="0" applyNumberFormat="1" applyFont="1" applyFill="1" applyBorder="1"/>
    <xf numFmtId="0" fontId="47" fillId="8" borderId="1" xfId="0" applyFont="1" applyFill="1" applyBorder="1"/>
    <xf numFmtId="0" fontId="13" fillId="2" borderId="1" xfId="0" applyFont="1" applyFill="1" applyBorder="1"/>
    <xf numFmtId="0" fontId="45" fillId="0" borderId="2" xfId="0" applyFont="1" applyFill="1" applyBorder="1" applyAlignment="1">
      <alignment horizontal="left" wrapText="1"/>
    </xf>
    <xf numFmtId="0" fontId="45" fillId="0" borderId="0" xfId="0" applyFont="1" applyFill="1" applyBorder="1" applyAlignment="1">
      <alignment horizontal="left" wrapText="1"/>
    </xf>
    <xf numFmtId="0" fontId="47" fillId="8" borderId="3" xfId="0" applyFont="1" applyFill="1" applyBorder="1"/>
    <xf numFmtId="0" fontId="47" fillId="8" borderId="4" xfId="0" applyFont="1" applyFill="1" applyBorder="1"/>
    <xf numFmtId="0" fontId="18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4" fillId="5" borderId="1" xfId="0" applyFont="1" applyFill="1" applyBorder="1" applyAlignment="1">
      <alignment horizontal="center" wrapText="1"/>
    </xf>
  </cellXfs>
  <cellStyles count="5">
    <cellStyle name="Hyperlink" xfId="1" builtinId="8"/>
    <cellStyle name="Normal" xfId="0" builtinId="0"/>
    <cellStyle name="Normal 2" xfId="2"/>
    <cellStyle name="Percent" xfId="3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40713037201634"/>
          <c:y val="0.16304347826086957"/>
          <c:w val="0.58696067538974317"/>
          <c:h val="0.36956521739130432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6E-499B-B27F-D22F9E5BA0A1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6E-499B-B27F-D22F9E5BA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137839"/>
        <c:axId val="1"/>
      </c:lineChart>
      <c:catAx>
        <c:axId val="3221378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Z</a:t>
                </a:r>
              </a:p>
            </c:rich>
          </c:tx>
          <c:layout>
            <c:manualLayout>
              <c:xMode val="edge"/>
              <c:yMode val="edge"/>
              <c:x val="0.53623568793031307"/>
              <c:y val="0.521738581679743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322137839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07800654801775"/>
          <c:y val="0.13392915531335151"/>
          <c:w val="0.6153884677262853"/>
          <c:h val="0.48214495912806538"/>
        </c:manualLayout>
      </c:layout>
      <c:lineChart>
        <c:grouping val="standard"/>
        <c:varyColors val="0"/>
        <c:ser>
          <c:idx val="0"/>
          <c:order val="0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05-4A22-89CC-12CC8079C733}"/>
            </c:ext>
          </c:extLst>
        </c:ser>
        <c:ser>
          <c:idx val="1"/>
          <c:order val="1"/>
          <c:tx>
            <c:strRef>
              <c:f>[1]Sheet2!$B$1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[1]Sheet2!$A$2:$A$62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-2.6999999999999997</c:v>
                </c:pt>
                <c:pt idx="4">
                  <c:v>-2.5999999999999996</c:v>
                </c:pt>
                <c:pt idx="5">
                  <c:v>-2.4999999999999996</c:v>
                </c:pt>
                <c:pt idx="6">
                  <c:v>-2.3999999999999995</c:v>
                </c:pt>
                <c:pt idx="7">
                  <c:v>-2.2999999999999994</c:v>
                </c:pt>
                <c:pt idx="8">
                  <c:v>-2.1999999999999993</c:v>
                </c:pt>
                <c:pt idx="9">
                  <c:v>-2.0999999999999992</c:v>
                </c:pt>
                <c:pt idx="10">
                  <c:v>-1.9999999999999991</c:v>
                </c:pt>
                <c:pt idx="11">
                  <c:v>-1.899999999999999</c:v>
                </c:pt>
                <c:pt idx="12">
                  <c:v>-1.7999999999999989</c:v>
                </c:pt>
                <c:pt idx="13">
                  <c:v>-1.6999999999999988</c:v>
                </c:pt>
                <c:pt idx="14">
                  <c:v>-1.5999999999999988</c:v>
                </c:pt>
                <c:pt idx="15">
                  <c:v>-1.4999999999999987</c:v>
                </c:pt>
                <c:pt idx="16">
                  <c:v>-1.3999999999999986</c:v>
                </c:pt>
                <c:pt idx="17">
                  <c:v>-1.2999999999999985</c:v>
                </c:pt>
                <c:pt idx="18">
                  <c:v>-1.1999999999999984</c:v>
                </c:pt>
                <c:pt idx="19">
                  <c:v>-1.0999999999999983</c:v>
                </c:pt>
                <c:pt idx="20">
                  <c:v>-0.99999999999999833</c:v>
                </c:pt>
                <c:pt idx="21">
                  <c:v>-0.89999999999999836</c:v>
                </c:pt>
                <c:pt idx="22">
                  <c:v>-0.79999999999999838</c:v>
                </c:pt>
                <c:pt idx="23">
                  <c:v>-0.6999999999999984</c:v>
                </c:pt>
                <c:pt idx="24">
                  <c:v>-0.59999999999999842</c:v>
                </c:pt>
                <c:pt idx="25">
                  <c:v>-0.49999999999999845</c:v>
                </c:pt>
                <c:pt idx="26">
                  <c:v>-0.39999999999999847</c:v>
                </c:pt>
                <c:pt idx="27">
                  <c:v>-0.29999999999999849</c:v>
                </c:pt>
                <c:pt idx="28">
                  <c:v>-0.19999999999999848</c:v>
                </c:pt>
                <c:pt idx="29">
                  <c:v>-9.9999999999998479E-2</c:v>
                </c:pt>
                <c:pt idx="30">
                  <c:v>1.5265566588595902E-15</c:v>
                </c:pt>
                <c:pt idx="31">
                  <c:v>0.10000000000000153</c:v>
                </c:pt>
                <c:pt idx="32">
                  <c:v>0.20000000000000154</c:v>
                </c:pt>
                <c:pt idx="33">
                  <c:v>0.30000000000000154</c:v>
                </c:pt>
                <c:pt idx="34">
                  <c:v>0.40000000000000158</c:v>
                </c:pt>
                <c:pt idx="35">
                  <c:v>0.50000000000000155</c:v>
                </c:pt>
                <c:pt idx="36">
                  <c:v>0.60000000000000153</c:v>
                </c:pt>
                <c:pt idx="37">
                  <c:v>0.70000000000000151</c:v>
                </c:pt>
                <c:pt idx="38">
                  <c:v>0.80000000000000149</c:v>
                </c:pt>
                <c:pt idx="39">
                  <c:v>0.90000000000000147</c:v>
                </c:pt>
                <c:pt idx="40">
                  <c:v>1.0000000000000016</c:v>
                </c:pt>
                <c:pt idx="41">
                  <c:v>1.1000000000000016</c:v>
                </c:pt>
                <c:pt idx="42">
                  <c:v>1.2000000000000017</c:v>
                </c:pt>
                <c:pt idx="43">
                  <c:v>1.3000000000000018</c:v>
                </c:pt>
                <c:pt idx="44">
                  <c:v>1.4000000000000019</c:v>
                </c:pt>
                <c:pt idx="45">
                  <c:v>1.500000000000002</c:v>
                </c:pt>
                <c:pt idx="46">
                  <c:v>1.6000000000000021</c:v>
                </c:pt>
                <c:pt idx="47">
                  <c:v>1.7000000000000022</c:v>
                </c:pt>
                <c:pt idx="48">
                  <c:v>1.8000000000000023</c:v>
                </c:pt>
                <c:pt idx="49">
                  <c:v>1.9000000000000024</c:v>
                </c:pt>
                <c:pt idx="50">
                  <c:v>2.0000000000000022</c:v>
                </c:pt>
                <c:pt idx="51">
                  <c:v>2.1000000000000023</c:v>
                </c:pt>
                <c:pt idx="52">
                  <c:v>2.2000000000000024</c:v>
                </c:pt>
                <c:pt idx="53">
                  <c:v>2.3000000000000025</c:v>
                </c:pt>
                <c:pt idx="54">
                  <c:v>2.4000000000000026</c:v>
                </c:pt>
                <c:pt idx="55">
                  <c:v>2.5000000000000027</c:v>
                </c:pt>
                <c:pt idx="56">
                  <c:v>2.6000000000000028</c:v>
                </c:pt>
                <c:pt idx="57">
                  <c:v>2.7000000000000028</c:v>
                </c:pt>
                <c:pt idx="58">
                  <c:v>2.8000000000000029</c:v>
                </c:pt>
                <c:pt idx="59">
                  <c:v>2.900000000000003</c:v>
                </c:pt>
                <c:pt idx="60">
                  <c:v>3.0000000000000031</c:v>
                </c:pt>
              </c:numCache>
            </c:numRef>
          </c:cat>
          <c:val>
            <c:numRef>
              <c:f>[1]Sheet2!$B$2:$B$62</c:f>
              <c:numCache>
                <c:formatCode>General</c:formatCode>
                <c:ptCount val="61"/>
                <c:pt idx="0">
                  <c:v>4.4318484497375991E-3</c:v>
                </c:pt>
                <c:pt idx="1">
                  <c:v>5.9525324705454819E-3</c:v>
                </c:pt>
                <c:pt idx="2">
                  <c:v>7.915451650491491E-3</c:v>
                </c:pt>
                <c:pt idx="3">
                  <c:v>1.0420934903303597E-2</c:v>
                </c:pt>
                <c:pt idx="4">
                  <c:v>1.3582969349535871E-2</c:v>
                </c:pt>
                <c:pt idx="5">
                  <c:v>1.7528300643068838E-2</c:v>
                </c:pt>
                <c:pt idx="6">
                  <c:v>2.2394530485847681E-2</c:v>
                </c:pt>
                <c:pt idx="7">
                  <c:v>2.8327037983204791E-2</c:v>
                </c:pt>
                <c:pt idx="8">
                  <c:v>3.547459314879714E-2</c:v>
                </c:pt>
                <c:pt idx="9">
                  <c:v>4.3983596355566902E-2</c:v>
                </c:pt>
                <c:pt idx="10">
                  <c:v>5.3990966973681442E-2</c:v>
                </c:pt>
                <c:pt idx="11">
                  <c:v>6.5615815334319275E-2</c:v>
                </c:pt>
                <c:pt idx="12">
                  <c:v>7.8950158974266563E-2</c:v>
                </c:pt>
                <c:pt idx="13">
                  <c:v>9.4049078179039264E-2</c:v>
                </c:pt>
                <c:pt idx="14">
                  <c:v>0.11092083562550852</c:v>
                </c:pt>
                <c:pt idx="15">
                  <c:v>0.12951759677055799</c:v>
                </c:pt>
                <c:pt idx="16">
                  <c:v>0.14972746691278277</c:v>
                </c:pt>
                <c:pt idx="17">
                  <c:v>0.17136859350942421</c:v>
                </c:pt>
                <c:pt idx="18">
                  <c:v>0.1941860566394418</c:v>
                </c:pt>
                <c:pt idx="19">
                  <c:v>0.21785217889062972</c:v>
                </c:pt>
                <c:pt idx="20">
                  <c:v>0.24197072658293153</c:v>
                </c:pt>
                <c:pt idx="21">
                  <c:v>0.26608525216821771</c:v>
                </c:pt>
                <c:pt idx="22">
                  <c:v>0.28969155523228568</c:v>
                </c:pt>
                <c:pt idx="23">
                  <c:v>0.31225393603000051</c:v>
                </c:pt>
                <c:pt idx="24">
                  <c:v>0.33322460573389939</c:v>
                </c:pt>
                <c:pt idx="25">
                  <c:v>0.35206532976709326</c:v>
                </c:pt>
                <c:pt idx="26">
                  <c:v>0.36827014344432918</c:v>
                </c:pt>
                <c:pt idx="27">
                  <c:v>0.3813878187134116</c:v>
                </c:pt>
                <c:pt idx="28">
                  <c:v>0.39104269731069063</c:v>
                </c:pt>
                <c:pt idx="29">
                  <c:v>0.39695255086265208</c:v>
                </c:pt>
                <c:pt idx="30">
                  <c:v>0.39894228380404351</c:v>
                </c:pt>
                <c:pt idx="31">
                  <c:v>0.39695255086265196</c:v>
                </c:pt>
                <c:pt idx="32">
                  <c:v>0.39104269731069041</c:v>
                </c:pt>
                <c:pt idx="33">
                  <c:v>0.38138781871341132</c:v>
                </c:pt>
                <c:pt idx="34">
                  <c:v>0.36827014344432873</c:v>
                </c:pt>
                <c:pt idx="35">
                  <c:v>0.35206532976709271</c:v>
                </c:pt>
                <c:pt idx="36">
                  <c:v>0.33322460573389878</c:v>
                </c:pt>
                <c:pt idx="37">
                  <c:v>0.3122539360299999</c:v>
                </c:pt>
                <c:pt idx="38">
                  <c:v>0.28969155523228496</c:v>
                </c:pt>
                <c:pt idx="39">
                  <c:v>0.26608525216821699</c:v>
                </c:pt>
                <c:pt idx="40">
                  <c:v>0.24197072658293078</c:v>
                </c:pt>
                <c:pt idx="41">
                  <c:v>0.21785217889062888</c:v>
                </c:pt>
                <c:pt idx="42">
                  <c:v>0.19418605663944102</c:v>
                </c:pt>
                <c:pt idx="43">
                  <c:v>0.17136859350942346</c:v>
                </c:pt>
                <c:pt idx="44">
                  <c:v>0.14972746691278208</c:v>
                </c:pt>
                <c:pt idx="45">
                  <c:v>0.12951759677055733</c:v>
                </c:pt>
                <c:pt idx="46">
                  <c:v>0.11092083562550792</c:v>
                </c:pt>
                <c:pt idx="47">
                  <c:v>9.4049078179038736E-2</c:v>
                </c:pt>
                <c:pt idx="48">
                  <c:v>7.8950158974266091E-2</c:v>
                </c:pt>
                <c:pt idx="49">
                  <c:v>6.5615815334318872E-2</c:v>
                </c:pt>
                <c:pt idx="50">
                  <c:v>5.3990966973681116E-2</c:v>
                </c:pt>
                <c:pt idx="51">
                  <c:v>4.3983596355566604E-2</c:v>
                </c:pt>
                <c:pt idx="52">
                  <c:v>3.5474593148796911E-2</c:v>
                </c:pt>
                <c:pt idx="53">
                  <c:v>2.8327037983204593E-2</c:v>
                </c:pt>
                <c:pt idx="54">
                  <c:v>2.2394530485847511E-2</c:v>
                </c:pt>
                <c:pt idx="55">
                  <c:v>1.7528300643068706E-2</c:v>
                </c:pt>
                <c:pt idx="56">
                  <c:v>1.358296934953576E-2</c:v>
                </c:pt>
                <c:pt idx="57">
                  <c:v>1.0420934903303508E-2</c:v>
                </c:pt>
                <c:pt idx="58">
                  <c:v>7.9154516504914216E-3</c:v>
                </c:pt>
                <c:pt idx="59">
                  <c:v>5.952532470545429E-3</c:v>
                </c:pt>
                <c:pt idx="60">
                  <c:v>4.4318484497375592E-3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05-4A22-89CC-12CC8079C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109039"/>
        <c:axId val="1"/>
      </c:lineChart>
      <c:catAx>
        <c:axId val="3221090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X</a:t>
                </a:r>
              </a:p>
            </c:rich>
          </c:tx>
          <c:layout>
            <c:manualLayout>
              <c:xMode val="edge"/>
              <c:yMode val="edge"/>
              <c:x val="0.55128546431696035"/>
              <c:y val="0.66964553057423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80"/>
            </a:solidFill>
            <a:prstDash val="solid"/>
          </a:ln>
        </c:sp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9525">
            <a:noFill/>
          </a:ln>
        </c:spPr>
        <c:crossAx val="322109039"/>
        <c:crosses val="autoZero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38100</xdr:rowOff>
    </xdr:from>
    <xdr:to>
      <xdr:col>5</xdr:col>
      <xdr:colOff>1485900</xdr:colOff>
      <xdr:row>6</xdr:row>
      <xdr:rowOff>152400</xdr:rowOff>
    </xdr:to>
    <xdr:pic>
      <xdr:nvPicPr>
        <xdr:cNvPr id="5126" name="Picture 4">
          <a:extLst>
            <a:ext uri="{FF2B5EF4-FFF2-40B4-BE49-F238E27FC236}">
              <a16:creationId xmlns:a16="http://schemas.microsoft.com/office/drawing/2014/main" id="{68C760C1-9170-4FE9-8D08-8203D8F36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7438" y="38100"/>
          <a:ext cx="1447800" cy="11858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</xdr:row>
          <xdr:rowOff>119063</xdr:rowOff>
        </xdr:from>
        <xdr:to>
          <xdr:col>2</xdr:col>
          <xdr:colOff>109538</xdr:colOff>
          <xdr:row>6</xdr:row>
          <xdr:rowOff>42863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197A32E4-5ED5-BE24-F6AC-21FD7FC6D5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90488</xdr:colOff>
          <xdr:row>9</xdr:row>
          <xdr:rowOff>42863</xdr:rowOff>
        </xdr:from>
        <xdr:to>
          <xdr:col>5</xdr:col>
          <xdr:colOff>3314700</xdr:colOff>
          <xdr:row>11</xdr:row>
          <xdr:rowOff>61913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C9B4C21E-DE7B-5E12-D497-52DE322301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0</xdr:col>
      <xdr:colOff>1238250</xdr:colOff>
      <xdr:row>4</xdr:row>
      <xdr:rowOff>152400</xdr:rowOff>
    </xdr:to>
    <xdr:pic>
      <xdr:nvPicPr>
        <xdr:cNvPr id="6145" name="Picture 4">
          <a:extLst>
            <a:ext uri="{FF2B5EF4-FFF2-40B4-BE49-F238E27FC236}">
              <a16:creationId xmlns:a16="http://schemas.microsoft.com/office/drawing/2014/main" id="{B9B85199-52C9-1F10-6D82-F56941823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1066800" cy="866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69850</xdr:rowOff>
    </xdr:from>
    <xdr:to>
      <xdr:col>1</xdr:col>
      <xdr:colOff>2069053</xdr:colOff>
      <xdr:row>8</xdr:row>
      <xdr:rowOff>42713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Object 1">
              <a:extLst>
                <a:ext uri="{FF2B5EF4-FFF2-40B4-BE49-F238E27FC236}">
                  <a16:creationId xmlns:a16="http://schemas.microsoft.com/office/drawing/2014/main" id="{B7799315-8F25-6F02-5772-CE1187D4735B}"/>
                </a:ext>
              </a:extLst>
            </xdr:cNvPr>
            <xdr:cNvSpPr txBox="1"/>
          </xdr:nvSpPr>
          <xdr:spPr>
            <a:xfrm>
              <a:off x="1738313" y="1008063"/>
              <a:ext cx="1992853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𝑛</m:t>
                    </m:r>
                    <m:r>
                      <a:rPr lang="en-IN" sz="14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en-IN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GB" sz="14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</m:t>
                            </m:r>
                          </m:sub>
                          <m:sup>
                            <m:r>
                              <a:rPr lang="en-IN" sz="14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n-IN" sz="1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en-IN" sz="1400"/>
            </a:p>
          </xdr:txBody>
        </xdr:sp>
      </mc:Choice>
      <mc:Fallback>
        <xdr:sp macro="" textlink="">
          <xdr:nvSpPr>
            <xdr:cNvPr id="2" name="Object 1">
              <a:extLst>
                <a:ext uri="{FF2B5EF4-FFF2-40B4-BE49-F238E27FC236}">
                  <a16:creationId xmlns:a16="http://schemas.microsoft.com/office/drawing/2014/main" id="{B7799315-8F25-6F02-5772-CE1187D4735B}"/>
                </a:ext>
              </a:extLst>
            </xdr:cNvPr>
            <xdr:cNvSpPr txBox="1"/>
          </xdr:nvSpPr>
          <xdr:spPr>
            <a:xfrm>
              <a:off x="1738313" y="1008063"/>
              <a:ext cx="1992853" cy="549125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𝑛=(0.5×𝜒_((</a:t>
              </a:r>
              <a:r>
                <a:rPr lang="en-IN" sz="14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1−𝐶</a:t>
              </a:r>
              <a:r>
                <a:rPr lang="en-GB" sz="14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)</a:t>
              </a:r>
              <a:r>
                <a:rPr lang="en-IN" sz="1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,2(𝑟+1))^2)/(1−𝑅)</a:t>
              </a:r>
              <a:endParaRPr lang="en-IN" sz="1400"/>
            </a:p>
          </xdr:txBody>
        </xdr:sp>
      </mc:Fallback>
    </mc:AlternateContent>
    <xdr:clientData/>
  </xdr:twoCellAnchor>
  <xdr:twoCellAnchor editAs="oneCell">
    <xdr:from>
      <xdr:col>1</xdr:col>
      <xdr:colOff>57150</xdr:colOff>
      <xdr:row>17</xdr:row>
      <xdr:rowOff>0</xdr:rowOff>
    </xdr:from>
    <xdr:to>
      <xdr:col>1</xdr:col>
      <xdr:colOff>3491407</xdr:colOff>
      <xdr:row>26</xdr:row>
      <xdr:rowOff>77367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Object 2">
              <a:extLst>
                <a:ext uri="{FF2B5EF4-FFF2-40B4-BE49-F238E27FC236}">
                  <a16:creationId xmlns:a16="http://schemas.microsoft.com/office/drawing/2014/main" id="{9D22A1F8-60A7-B934-82C4-0A5A68F58FB0}"/>
                </a:ext>
              </a:extLst>
            </xdr:cNvPr>
            <xdr:cNvSpPr txBox="1"/>
          </xdr:nvSpPr>
          <xdr:spPr>
            <a:xfrm>
              <a:off x="1682750" y="3213100"/>
              <a:ext cx="1819537" cy="452368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𝑅</m:t>
                    </m:r>
                    <m:r>
                      <a:rPr lang="en-IN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=1−</m:t>
                    </m:r>
                    <m:f>
                      <m:fPr>
                        <m:ctrlP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0.5×</m:t>
                        </m:r>
                        <m:sSubSup>
                          <m:sSubSupPr>
                            <m:ctrlP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𝜒</m:t>
                            </m:r>
                          </m:e>
                          <m:sub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(1−</m:t>
                            </m:r>
                            <m:r>
                              <a:rPr lang="en-IN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,2(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+1))</m:t>
                            </m:r>
                          </m:sub>
                          <m:sup>
                            <m:r>
                              <a:rPr lang="en-IN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r>
                          <a:rPr lang="en-IN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en-IN"/>
            </a:p>
          </xdr:txBody>
        </xdr:sp>
      </mc:Choice>
      <mc:Fallback>
        <xdr:sp macro="" textlink="">
          <xdr:nvSpPr>
            <xdr:cNvPr id="3" name="Object 2">
              <a:extLst>
                <a:ext uri="{FF2B5EF4-FFF2-40B4-BE49-F238E27FC236}">
                  <a16:creationId xmlns:a16="http://schemas.microsoft.com/office/drawing/2014/main" id="{9D22A1F8-60A7-B934-82C4-0A5A68F58FB0}"/>
                </a:ext>
              </a:extLst>
            </xdr:cNvPr>
            <xdr:cNvSpPr txBox="1"/>
          </xdr:nvSpPr>
          <xdr:spPr>
            <a:xfrm>
              <a:off x="1682750" y="3213100"/>
              <a:ext cx="1819537" cy="452368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𝑅=1−(0.5×𝜒_((1−</a:t>
              </a:r>
              <a:r>
                <a:rPr lang="en-IN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𝐶</a:t>
              </a:r>
              <a:r>
                <a:rPr lang="en-IN" i="0">
                  <a:solidFill>
                    <a:srgbClr val="000000"/>
                  </a:solidFill>
                  <a:latin typeface="Cambria Math" panose="02040503050406030204" pitchFamily="18" charset="0"/>
                </a:rPr>
                <a:t>,2(𝑟+1)))^2)/𝑛</a:t>
              </a:r>
              <a:endParaRPr lang="en-IN"/>
            </a:p>
          </xdr:txBody>
        </xdr:sp>
      </mc:Fallback>
    </mc:AlternateContent>
    <xdr:clientData/>
  </xdr:twoCellAnchor>
  <xdr:twoCellAnchor>
    <xdr:from>
      <xdr:col>5</xdr:col>
      <xdr:colOff>57150</xdr:colOff>
      <xdr:row>4</xdr:row>
      <xdr:rowOff>31750</xdr:rowOff>
    </xdr:from>
    <xdr:to>
      <xdr:col>10</xdr:col>
      <xdr:colOff>222250</xdr:colOff>
      <xdr:row>7</xdr:row>
      <xdr:rowOff>106334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Object 4">
              <a:extLst>
                <a:ext uri="{FF2B5EF4-FFF2-40B4-BE49-F238E27FC236}">
                  <a16:creationId xmlns:a16="http://schemas.microsoft.com/office/drawing/2014/main" id="{1E4CC326-F6D9-E981-0549-8F2B46982F30}"/>
                </a:ext>
              </a:extLst>
            </xdr:cNvPr>
            <xdr:cNvSpPr txBox="1"/>
          </xdr:nvSpPr>
          <xdr:spPr>
            <a:xfrm>
              <a:off x="7600950" y="746125"/>
              <a:ext cx="3403600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(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−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𝑹</m:t>
                    </m:r>
                    <m:r>
                      <a:rPr lang="en-IN" sz="1600" b="1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) = </m:t>
                    </m:r>
                    <m:f>
                      <m:fPr>
                        <m:ctrlP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∗</m:t>
                        </m:r>
                        <m:sSubSup>
                          <m:sSubSupPr>
                            <m:ctrlP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𝝌</m:t>
                            </m:r>
                          </m:e>
                          <m:sub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𝑪</m:t>
                            </m:r>
                            <m:r>
                              <a:rPr lang="en-GB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, 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))</m:t>
                            </m:r>
                          </m:sub>
                          <m:sup>
                            <m:r>
                              <a:rPr lang="en-IN" sz="16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bSup>
                      </m:num>
                      <m:den>
                        <m:r>
                          <a:rPr lang="en-IN" sz="16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𝑵</m:t>
                        </m:r>
                      </m:den>
                    </m:f>
                  </m:oMath>
                </m:oMathPara>
              </a14:m>
              <a:endParaRPr lang="en-IN" sz="1600" b="1"/>
            </a:p>
          </xdr:txBody>
        </xdr:sp>
      </mc:Choice>
      <mc:Fallback>
        <xdr:sp macro="" textlink="">
          <xdr:nvSpPr>
            <xdr:cNvPr id="4" name="Object 4">
              <a:extLst>
                <a:ext uri="{FF2B5EF4-FFF2-40B4-BE49-F238E27FC236}">
                  <a16:creationId xmlns:a16="http://schemas.microsoft.com/office/drawing/2014/main" id="{1E4CC326-F6D9-E981-0549-8F2B46982F30}"/>
                </a:ext>
              </a:extLst>
            </xdr:cNvPr>
            <xdr:cNvSpPr txBox="1"/>
          </xdr:nvSpPr>
          <xdr:spPr>
            <a:xfrm>
              <a:off x="7600950" y="746125"/>
              <a:ext cx="3403600" cy="712759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:r>
                <a:rPr lang="en-IN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(𝟏−𝑹) = (𝟏/𝟐∗𝝌_((𝟏−𝑪</a:t>
              </a:r>
              <a:r>
                <a:rPr lang="en-GB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)</a:t>
              </a:r>
              <a:r>
                <a:rPr lang="en-IN" sz="16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, 𝟐(𝒓+𝟏)))^𝟐)/𝑵</a:t>
              </a:r>
              <a:endParaRPr lang="en-IN" sz="1600" b="1"/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11</xdr:row>
      <xdr:rowOff>19050</xdr:rowOff>
    </xdr:from>
    <xdr:to>
      <xdr:col>9</xdr:col>
      <xdr:colOff>342900</xdr:colOff>
      <xdr:row>15</xdr:row>
      <xdr:rowOff>0</xdr:rowOff>
    </xdr:to>
    <xdr:pic>
      <xdr:nvPicPr>
        <xdr:cNvPr id="7169" name="Picture 5">
          <a:extLst>
            <a:ext uri="{FF2B5EF4-FFF2-40B4-BE49-F238E27FC236}">
              <a16:creationId xmlns:a16="http://schemas.microsoft.com/office/drawing/2014/main" id="{6DC5C455-14AB-14F4-13CB-5B16E43C1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4218"/>
        <a:stretch>
          <a:fillRect/>
        </a:stretch>
      </xdr:blipFill>
      <xdr:spPr bwMode="auto">
        <a:xfrm>
          <a:off x="10229850" y="2105025"/>
          <a:ext cx="2862263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138113</xdr:colOff>
      <xdr:row>0</xdr:row>
      <xdr:rowOff>0</xdr:rowOff>
    </xdr:from>
    <xdr:to>
      <xdr:col>1</xdr:col>
      <xdr:colOff>900113</xdr:colOff>
      <xdr:row>4</xdr:row>
      <xdr:rowOff>61913</xdr:rowOff>
    </xdr:to>
    <xdr:pic>
      <xdr:nvPicPr>
        <xdr:cNvPr id="7170" name="Picture 2">
          <a:extLst>
            <a:ext uri="{FF2B5EF4-FFF2-40B4-BE49-F238E27FC236}">
              <a16:creationId xmlns:a16="http://schemas.microsoft.com/office/drawing/2014/main" id="{01988908-BEE9-4B02-9F96-BD40A9374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3" y="0"/>
          <a:ext cx="762000" cy="7096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47625</xdr:rowOff>
    </xdr:from>
    <xdr:to>
      <xdr:col>1</xdr:col>
      <xdr:colOff>200025</xdr:colOff>
      <xdr:row>4</xdr:row>
      <xdr:rowOff>19050</xdr:rowOff>
    </xdr:to>
    <xdr:pic>
      <xdr:nvPicPr>
        <xdr:cNvPr id="25604" name="Picture 1">
          <a:extLst>
            <a:ext uri="{FF2B5EF4-FFF2-40B4-BE49-F238E27FC236}">
              <a16:creationId xmlns:a16="http://schemas.microsoft.com/office/drawing/2014/main" id="{082E53DE-5795-B432-2118-F7A94E45D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733425" cy="647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2</xdr:row>
          <xdr:rowOff>19050</xdr:rowOff>
        </xdr:from>
        <xdr:to>
          <xdr:col>14</xdr:col>
          <xdr:colOff>247650</xdr:colOff>
          <xdr:row>5</xdr:row>
          <xdr:rowOff>147638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DE6296A4-17AE-A4CD-129F-D7058025B5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104775</xdr:colOff>
      <xdr:row>6</xdr:row>
      <xdr:rowOff>0</xdr:rowOff>
    </xdr:from>
    <xdr:to>
      <xdr:col>15</xdr:col>
      <xdr:colOff>76200</xdr:colOff>
      <xdr:row>17</xdr:row>
      <xdr:rowOff>142875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16B741D-02ED-6688-F0F6-453384657274}"/>
            </a:ext>
          </a:extLst>
        </xdr:cNvPr>
        <xdr:cNvSpPr txBox="1">
          <a:spLocks noChangeArrowheads="1"/>
        </xdr:cNvSpPr>
      </xdr:nvSpPr>
      <xdr:spPr bwMode="auto">
        <a:xfrm>
          <a:off x="5429250" y="1076325"/>
          <a:ext cx="5457825" cy="2619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 algn="ctr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Where: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C is Confidence level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Symbol"/>
            </a:rPr>
            <a:t></a:t>
          </a: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=1-C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T is accumulated time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 is number of failures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2 is Chi-square distribution 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DF is degrees of freedom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time terminated tests, DF for upper confidence limit is 2F and for lower confidence limit DF=2(F+1)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Failure terminated tests, DF is 2F for both upper and lower limits</a:t>
          </a:r>
        </a:p>
        <a:p>
          <a:pPr algn="l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22</xdr:row>
          <xdr:rowOff>71438</xdr:rowOff>
        </xdr:from>
        <xdr:to>
          <xdr:col>11</xdr:col>
          <xdr:colOff>52388</xdr:colOff>
          <xdr:row>25</xdr:row>
          <xdr:rowOff>0</xdr:rowOff>
        </xdr:to>
        <xdr:sp macro="" textlink="">
          <xdr:nvSpPr>
            <xdr:cNvPr id="25602" name="Object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A6FF8AAB-CF27-2931-F488-5A3729E17E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433388</xdr:colOff>
          <xdr:row>25</xdr:row>
          <xdr:rowOff>0</xdr:rowOff>
        </xdr:from>
        <xdr:to>
          <xdr:col>10</xdr:col>
          <xdr:colOff>304800</xdr:colOff>
          <xdr:row>26</xdr:row>
          <xdr:rowOff>90488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107A4013-0341-A70A-7F0F-12041F76DB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133350</xdr:rowOff>
    </xdr:from>
    <xdr:to>
      <xdr:col>2</xdr:col>
      <xdr:colOff>190500</xdr:colOff>
      <xdr:row>17</xdr:row>
      <xdr:rowOff>104775</xdr:rowOff>
    </xdr:to>
    <xdr:grpSp>
      <xdr:nvGrpSpPr>
        <xdr:cNvPr id="10446" name="Group 1">
          <a:extLst>
            <a:ext uri="{FF2B5EF4-FFF2-40B4-BE49-F238E27FC236}">
              <a16:creationId xmlns:a16="http://schemas.microsoft.com/office/drawing/2014/main" id="{4283904B-1799-1FED-82B6-7FD90FF380E5}"/>
            </a:ext>
          </a:extLst>
        </xdr:cNvPr>
        <xdr:cNvGrpSpPr>
          <a:grpSpLocks/>
        </xdr:cNvGrpSpPr>
      </xdr:nvGrpSpPr>
      <xdr:grpSpPr bwMode="auto">
        <a:xfrm>
          <a:off x="666750" y="3700463"/>
          <a:ext cx="2876550" cy="628650"/>
          <a:chOff x="432" y="2880"/>
          <a:chExt cx="1884" cy="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2" name="Object 2" hidden="1">
                <a:extLst>
                  <a:ext uri="{63B3BB69-23CF-44E3-9099-C40C66FF867C}">
                    <a14:compatExt spid="_x0000_s10242"/>
                  </a:ext>
                  <a:ext uri="{FF2B5EF4-FFF2-40B4-BE49-F238E27FC236}">
                    <a16:creationId xmlns:a16="http://schemas.microsoft.com/office/drawing/2014/main" id="{63AC052D-A0D2-38F2-7B7F-BC33C2A815F6}"/>
                  </a:ext>
                </a:extLst>
              </xdr:cNvPr>
              <xdr:cNvSpPr/>
            </xdr:nvSpPr>
            <xdr:spPr bwMode="auto">
              <a:xfrm>
                <a:off x="1116" y="2892"/>
                <a:ext cx="1200" cy="521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3" name="Text Box 3">
            <a:extLst>
              <a:ext uri="{FF2B5EF4-FFF2-40B4-BE49-F238E27FC236}">
                <a16:creationId xmlns:a16="http://schemas.microsoft.com/office/drawing/2014/main" id="{C0951485-E6F7-EF8F-D4A5-B8C20E8BBF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2" y="2880"/>
            <a:ext cx="671" cy="525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Safety Margin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19050</xdr:colOff>
      <xdr:row>17</xdr:row>
      <xdr:rowOff>190500</xdr:rowOff>
    </xdr:from>
    <xdr:to>
      <xdr:col>2</xdr:col>
      <xdr:colOff>495300</xdr:colOff>
      <xdr:row>20</xdr:row>
      <xdr:rowOff>161925</xdr:rowOff>
    </xdr:to>
    <xdr:grpSp>
      <xdr:nvGrpSpPr>
        <xdr:cNvPr id="10447" name="Group 4">
          <a:extLst>
            <a:ext uri="{FF2B5EF4-FFF2-40B4-BE49-F238E27FC236}">
              <a16:creationId xmlns:a16="http://schemas.microsoft.com/office/drawing/2014/main" id="{954B56E4-01F7-A026-C371-DB266E509797}"/>
            </a:ext>
          </a:extLst>
        </xdr:cNvPr>
        <xdr:cNvGrpSpPr>
          <a:grpSpLocks/>
        </xdr:cNvGrpSpPr>
      </xdr:nvGrpSpPr>
      <xdr:grpSpPr bwMode="auto">
        <a:xfrm>
          <a:off x="676275" y="4414838"/>
          <a:ext cx="3171825" cy="628650"/>
          <a:chOff x="2688" y="2880"/>
          <a:chExt cx="2208" cy="52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5" name="Object 5" hidden="1">
                <a:extLst>
                  <a:ext uri="{63B3BB69-23CF-44E3-9099-C40C66FF867C}">
                    <a14:compatExt spid="_x0000_s10245"/>
                  </a:ext>
                  <a:ext uri="{FF2B5EF4-FFF2-40B4-BE49-F238E27FC236}">
                    <a16:creationId xmlns:a16="http://schemas.microsoft.com/office/drawing/2014/main" id="{47BF1254-7A95-9A90-DED1-60334FE55EE4}"/>
                  </a:ext>
                </a:extLst>
              </xdr:cNvPr>
              <xdr:cNvSpPr/>
            </xdr:nvSpPr>
            <xdr:spPr bwMode="auto">
              <a:xfrm>
                <a:off x="3600" y="2880"/>
                <a:ext cx="1296" cy="528"/>
              </a:xfrm>
              <a:prstGeom prst="rect">
                <a:avLst/>
              </a:prstGeom>
              <a:solidFill>
                <a:srgbClr val="CCFFFF"/>
              </a:solidFill>
              <a:ln w="9525">
                <a:solidFill>
                  <a:srgbClr val="800000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10246" name="Text Box 6">
            <a:extLst>
              <a:ext uri="{FF2B5EF4-FFF2-40B4-BE49-F238E27FC236}">
                <a16:creationId xmlns:a16="http://schemas.microsoft.com/office/drawing/2014/main" id="{4FFF6C0E-D427-DB04-B466-635112B20F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8" y="2880"/>
            <a:ext cx="915" cy="528"/>
          </a:xfrm>
          <a:prstGeom prst="rect">
            <a:avLst/>
          </a:prstGeom>
          <a:solidFill>
            <a:srgbClr val="CCFFFF"/>
          </a:solidFill>
          <a:ln w="12700">
            <a:solidFill>
              <a:srgbClr val="800000"/>
            </a:solidFill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700"/>
              </a:lnSpc>
              <a:defRPr sz="1000"/>
            </a:pPr>
            <a:r>
              <a:rPr lang="en-IN" sz="1600" b="0" i="0" u="none" strike="noStrike" baseline="0">
                <a:solidFill>
                  <a:srgbClr val="800000"/>
                </a:solidFill>
                <a:latin typeface="Tahoma"/>
                <a:ea typeface="Tahoma"/>
                <a:cs typeface="Tahoma"/>
              </a:rPr>
              <a:t>Loading Roughness</a:t>
            </a:r>
          </a:p>
          <a:p>
            <a:pPr algn="l" rtl="0">
              <a:lnSpc>
                <a:spcPts val="18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1</xdr:col>
      <xdr:colOff>80963</xdr:colOff>
      <xdr:row>1</xdr:row>
      <xdr:rowOff>71438</xdr:rowOff>
    </xdr:from>
    <xdr:to>
      <xdr:col>1</xdr:col>
      <xdr:colOff>1671638</xdr:colOff>
      <xdr:row>6</xdr:row>
      <xdr:rowOff>90488</xdr:rowOff>
    </xdr:to>
    <xdr:pic>
      <xdr:nvPicPr>
        <xdr:cNvPr id="10448" name="Picture 7">
          <a:extLst>
            <a:ext uri="{FF2B5EF4-FFF2-40B4-BE49-F238E27FC236}">
              <a16:creationId xmlns:a16="http://schemas.microsoft.com/office/drawing/2014/main" id="{B3317877-9BBB-2059-3BDA-8EAFAFCB8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8" y="290513"/>
          <a:ext cx="1590675" cy="1343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1895475</xdr:colOff>
      <xdr:row>0</xdr:row>
      <xdr:rowOff>0</xdr:rowOff>
    </xdr:from>
    <xdr:to>
      <xdr:col>3</xdr:col>
      <xdr:colOff>666750</xdr:colOff>
      <xdr:row>7</xdr:row>
      <xdr:rowOff>71438</xdr:rowOff>
    </xdr:to>
    <xdr:grpSp>
      <xdr:nvGrpSpPr>
        <xdr:cNvPr id="10449" name="Group 140">
          <a:extLst>
            <a:ext uri="{FF2B5EF4-FFF2-40B4-BE49-F238E27FC236}">
              <a16:creationId xmlns:a16="http://schemas.microsoft.com/office/drawing/2014/main" id="{2712A1BA-37F5-23FE-8F72-C736B25DC96A}"/>
            </a:ext>
          </a:extLst>
        </xdr:cNvPr>
        <xdr:cNvGrpSpPr>
          <a:grpSpLocks/>
        </xdr:cNvGrpSpPr>
      </xdr:nvGrpSpPr>
      <xdr:grpSpPr bwMode="auto">
        <a:xfrm>
          <a:off x="2552700" y="0"/>
          <a:ext cx="2252663" cy="1833563"/>
          <a:chOff x="864" y="864"/>
          <a:chExt cx="3711" cy="2400"/>
        </a:xfrm>
      </xdr:grpSpPr>
      <xdr:grpSp>
        <xdr:nvGrpSpPr>
          <xdr:cNvPr id="10452" name="Group 141">
            <a:extLst>
              <a:ext uri="{FF2B5EF4-FFF2-40B4-BE49-F238E27FC236}">
                <a16:creationId xmlns:a16="http://schemas.microsoft.com/office/drawing/2014/main" id="{4D92B8F3-45FC-FF7C-5B4E-904F004553B9}"/>
              </a:ext>
            </a:extLst>
          </xdr:cNvPr>
          <xdr:cNvGrpSpPr>
            <a:grpSpLocks/>
          </xdr:cNvGrpSpPr>
        </xdr:nvGrpSpPr>
        <xdr:grpSpPr bwMode="auto">
          <a:xfrm>
            <a:off x="864" y="864"/>
            <a:ext cx="3711" cy="2400"/>
            <a:chOff x="864" y="864"/>
            <a:chExt cx="3711" cy="2400"/>
          </a:xfrm>
        </xdr:grpSpPr>
        <xdr:sp macro="" textlink="">
          <xdr:nvSpPr>
            <xdr:cNvPr id="10454" name="Freeform 142" descr="Light vertical">
              <a:extLst>
                <a:ext uri="{FF2B5EF4-FFF2-40B4-BE49-F238E27FC236}">
                  <a16:creationId xmlns:a16="http://schemas.microsoft.com/office/drawing/2014/main" id="{C130A17A-C8BA-863C-B2A2-13536E38039B}"/>
                </a:ext>
              </a:extLst>
            </xdr:cNvPr>
            <xdr:cNvSpPr>
              <a:spLocks/>
            </xdr:cNvSpPr>
          </xdr:nvSpPr>
          <xdr:spPr bwMode="auto">
            <a:xfrm>
              <a:off x="1968" y="2112"/>
              <a:ext cx="672" cy="192"/>
            </a:xfrm>
            <a:custGeom>
              <a:avLst/>
              <a:gdLst>
                <a:gd name="T0" fmla="*/ 0 w 672"/>
                <a:gd name="T1" fmla="*/ 192 h 192"/>
                <a:gd name="T2" fmla="*/ 192 w 672"/>
                <a:gd name="T3" fmla="*/ 144 h 192"/>
                <a:gd name="T4" fmla="*/ 336 w 672"/>
                <a:gd name="T5" fmla="*/ 48 h 192"/>
                <a:gd name="T6" fmla="*/ 432 w 672"/>
                <a:gd name="T7" fmla="*/ 0 h 192"/>
                <a:gd name="T8" fmla="*/ 480 w 672"/>
                <a:gd name="T9" fmla="*/ 96 h 192"/>
                <a:gd name="T10" fmla="*/ 528 w 672"/>
                <a:gd name="T11" fmla="*/ 144 h 192"/>
                <a:gd name="T12" fmla="*/ 672 w 672"/>
                <a:gd name="T13" fmla="*/ 192 h 192"/>
                <a:gd name="T14" fmla="*/ 0 w 672"/>
                <a:gd name="T15" fmla="*/ 192 h 19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72" h="192">
                  <a:moveTo>
                    <a:pt x="0" y="192"/>
                  </a:moveTo>
                  <a:lnTo>
                    <a:pt x="192" y="144"/>
                  </a:lnTo>
                  <a:lnTo>
                    <a:pt x="336" y="48"/>
                  </a:lnTo>
                  <a:lnTo>
                    <a:pt x="432" y="0"/>
                  </a:lnTo>
                  <a:lnTo>
                    <a:pt x="480" y="96"/>
                  </a:lnTo>
                  <a:lnTo>
                    <a:pt x="528" y="144"/>
                  </a:lnTo>
                  <a:lnTo>
                    <a:pt x="672" y="192"/>
                  </a:lnTo>
                  <a:lnTo>
                    <a:pt x="0" y="192"/>
                  </a:lnTo>
                  <a:close/>
                </a:path>
              </a:pathLst>
            </a:custGeom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12700" cap="flat" cmpd="sng">
                  <a:solidFill>
                    <a:srgbClr val="0000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55" name="Rectangle 143">
              <a:extLst>
                <a:ext uri="{FF2B5EF4-FFF2-40B4-BE49-F238E27FC236}">
                  <a16:creationId xmlns:a16="http://schemas.microsoft.com/office/drawing/2014/main" id="{D0349B9C-9BE2-1CC2-9885-F924CC6F9E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64" y="1008"/>
              <a:ext cx="3648" cy="2256"/>
            </a:xfrm>
            <a:prstGeom prst="rect">
              <a:avLst/>
            </a:prstGeom>
            <a:solidFill>
              <a:srgbClr val="FFCC99">
                <a:alpha val="50195"/>
              </a:srgbClr>
            </a:solidFill>
            <a:ln w="12700">
              <a:solidFill>
                <a:srgbClr val="8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4" name="Object 144" hidden="1">
                  <a:extLst>
                    <a:ext uri="{63B3BB69-23CF-44E3-9099-C40C66FF867C}">
                      <a14:compatExt spid="_x0000_s10384"/>
                    </a:ext>
                    <a:ext uri="{FF2B5EF4-FFF2-40B4-BE49-F238E27FC236}">
                      <a16:creationId xmlns:a16="http://schemas.microsoft.com/office/drawing/2014/main" id="{BCE2C366-90C0-396E-2D14-8CB44F379CD3}"/>
                    </a:ext>
                  </a:extLst>
                </xdr:cNvPr>
                <xdr:cNvSpPr/>
              </xdr:nvSpPr>
              <xdr:spPr bwMode="auto">
                <a:xfrm>
                  <a:off x="4471" y="864"/>
                  <a:ext cx="104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385" name="Object 145" hidden="1">
                  <a:extLst>
                    <a:ext uri="{63B3BB69-23CF-44E3-9099-C40C66FF867C}">
                      <a14:compatExt spid="_x0000_s10385"/>
                    </a:ext>
                    <a:ext uri="{FF2B5EF4-FFF2-40B4-BE49-F238E27FC236}">
                      <a16:creationId xmlns:a16="http://schemas.microsoft.com/office/drawing/2014/main" id="{62245CC0-30B6-AA87-26B9-20E6ED226B3B}"/>
                    </a:ext>
                  </a:extLst>
                </xdr:cNvPr>
                <xdr:cNvSpPr/>
              </xdr:nvSpPr>
              <xdr:spPr bwMode="auto">
                <a:xfrm>
                  <a:off x="1824" y="2407"/>
                  <a:ext cx="241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10456" name="Freeform 146">
              <a:extLst>
                <a:ext uri="{FF2B5EF4-FFF2-40B4-BE49-F238E27FC236}">
                  <a16:creationId xmlns:a16="http://schemas.microsoft.com/office/drawing/2014/main" id="{74BCD034-2DF3-0324-C3E1-F0F1F0620E2F}"/>
                </a:ext>
              </a:extLst>
            </xdr:cNvPr>
            <xdr:cNvSpPr>
              <a:spLocks/>
            </xdr:cNvSpPr>
          </xdr:nvSpPr>
          <xdr:spPr bwMode="auto">
            <a:xfrm>
              <a:off x="1112" y="1510"/>
              <a:ext cx="1624" cy="795"/>
            </a:xfrm>
            <a:custGeom>
              <a:avLst/>
              <a:gdLst>
                <a:gd name="T0" fmla="*/ 0 w 4311"/>
                <a:gd name="T1" fmla="*/ 23 h 1930"/>
                <a:gd name="T2" fmla="*/ 1 w 4311"/>
                <a:gd name="T3" fmla="*/ 23 h 1930"/>
                <a:gd name="T4" fmla="*/ 1 w 4311"/>
                <a:gd name="T5" fmla="*/ 23 h 1930"/>
                <a:gd name="T6" fmla="*/ 2 w 4311"/>
                <a:gd name="T7" fmla="*/ 23 h 1930"/>
                <a:gd name="T8" fmla="*/ 2 w 4311"/>
                <a:gd name="T9" fmla="*/ 23 h 1930"/>
                <a:gd name="T10" fmla="*/ 3 w 4311"/>
                <a:gd name="T11" fmla="*/ 22 h 1930"/>
                <a:gd name="T12" fmla="*/ 3 w 4311"/>
                <a:gd name="T13" fmla="*/ 22 h 1930"/>
                <a:gd name="T14" fmla="*/ 4 w 4311"/>
                <a:gd name="T15" fmla="*/ 22 h 1930"/>
                <a:gd name="T16" fmla="*/ 5 w 4311"/>
                <a:gd name="T17" fmla="*/ 21 h 1930"/>
                <a:gd name="T18" fmla="*/ 5 w 4311"/>
                <a:gd name="T19" fmla="*/ 21 h 1930"/>
                <a:gd name="T20" fmla="*/ 6 w 4311"/>
                <a:gd name="T21" fmla="*/ 20 h 1930"/>
                <a:gd name="T22" fmla="*/ 6 w 4311"/>
                <a:gd name="T23" fmla="*/ 19 h 1930"/>
                <a:gd name="T24" fmla="*/ 6 w 4311"/>
                <a:gd name="T25" fmla="*/ 19 h 1930"/>
                <a:gd name="T26" fmla="*/ 7 w 4311"/>
                <a:gd name="T27" fmla="*/ 18 h 1930"/>
                <a:gd name="T28" fmla="*/ 8 w 4311"/>
                <a:gd name="T29" fmla="*/ 17 h 1930"/>
                <a:gd name="T30" fmla="*/ 8 w 4311"/>
                <a:gd name="T31" fmla="*/ 16 h 1930"/>
                <a:gd name="T32" fmla="*/ 9 w 4311"/>
                <a:gd name="T33" fmla="*/ 14 h 1930"/>
                <a:gd name="T34" fmla="*/ 9 w 4311"/>
                <a:gd name="T35" fmla="*/ 13 h 1930"/>
                <a:gd name="T36" fmla="*/ 10 w 4311"/>
                <a:gd name="T37" fmla="*/ 12 h 1930"/>
                <a:gd name="T38" fmla="*/ 10 w 4311"/>
                <a:gd name="T39" fmla="*/ 11 h 1930"/>
                <a:gd name="T40" fmla="*/ 11 w 4311"/>
                <a:gd name="T41" fmla="*/ 9 h 1930"/>
                <a:gd name="T42" fmla="*/ 11 w 4311"/>
                <a:gd name="T43" fmla="*/ 7 h 1930"/>
                <a:gd name="T44" fmla="*/ 12 w 4311"/>
                <a:gd name="T45" fmla="*/ 6 h 1930"/>
                <a:gd name="T46" fmla="*/ 13 w 4311"/>
                <a:gd name="T47" fmla="*/ 5 h 1930"/>
                <a:gd name="T48" fmla="*/ 13 w 4311"/>
                <a:gd name="T49" fmla="*/ 4 h 1930"/>
                <a:gd name="T50" fmla="*/ 14 w 4311"/>
                <a:gd name="T51" fmla="*/ 2 h 1930"/>
                <a:gd name="T52" fmla="*/ 14 w 4311"/>
                <a:gd name="T53" fmla="*/ 2 h 1930"/>
                <a:gd name="T54" fmla="*/ 15 w 4311"/>
                <a:gd name="T55" fmla="*/ 1 h 1930"/>
                <a:gd name="T56" fmla="*/ 15 w 4311"/>
                <a:gd name="T57" fmla="*/ 0 h 1930"/>
                <a:gd name="T58" fmla="*/ 16 w 4311"/>
                <a:gd name="T59" fmla="*/ 0 h 1930"/>
                <a:gd name="T60" fmla="*/ 16 w 4311"/>
                <a:gd name="T61" fmla="*/ 0 h 1930"/>
                <a:gd name="T62" fmla="*/ 17 w 4311"/>
                <a:gd name="T63" fmla="*/ 0 h 1930"/>
                <a:gd name="T64" fmla="*/ 17 w 4311"/>
                <a:gd name="T65" fmla="*/ 0 h 1930"/>
                <a:gd name="T66" fmla="*/ 18 w 4311"/>
                <a:gd name="T67" fmla="*/ 1 h 1930"/>
                <a:gd name="T68" fmla="*/ 18 w 4311"/>
                <a:gd name="T69" fmla="*/ 2 h 1930"/>
                <a:gd name="T70" fmla="*/ 19 w 4311"/>
                <a:gd name="T71" fmla="*/ 2 h 1930"/>
                <a:gd name="T72" fmla="*/ 20 w 4311"/>
                <a:gd name="T73" fmla="*/ 4 h 1930"/>
                <a:gd name="T74" fmla="*/ 20 w 4311"/>
                <a:gd name="T75" fmla="*/ 5 h 1930"/>
                <a:gd name="T76" fmla="*/ 21 w 4311"/>
                <a:gd name="T77" fmla="*/ 6 h 1930"/>
                <a:gd name="T78" fmla="*/ 21 w 4311"/>
                <a:gd name="T79" fmla="*/ 7 h 1930"/>
                <a:gd name="T80" fmla="*/ 22 w 4311"/>
                <a:gd name="T81" fmla="*/ 9 h 1930"/>
                <a:gd name="T82" fmla="*/ 23 w 4311"/>
                <a:gd name="T83" fmla="*/ 11 h 1930"/>
                <a:gd name="T84" fmla="*/ 23 w 4311"/>
                <a:gd name="T85" fmla="*/ 12 h 1930"/>
                <a:gd name="T86" fmla="*/ 23 w 4311"/>
                <a:gd name="T87" fmla="*/ 13 h 1930"/>
                <a:gd name="T88" fmla="*/ 24 w 4311"/>
                <a:gd name="T89" fmla="*/ 14 h 1930"/>
                <a:gd name="T90" fmla="*/ 24 w 4311"/>
                <a:gd name="T91" fmla="*/ 16 h 1930"/>
                <a:gd name="T92" fmla="*/ 25 w 4311"/>
                <a:gd name="T93" fmla="*/ 17 h 1930"/>
                <a:gd name="T94" fmla="*/ 26 w 4311"/>
                <a:gd name="T95" fmla="*/ 18 h 1930"/>
                <a:gd name="T96" fmla="*/ 26 w 4311"/>
                <a:gd name="T97" fmla="*/ 19 h 1930"/>
                <a:gd name="T98" fmla="*/ 27 w 4311"/>
                <a:gd name="T99" fmla="*/ 19 h 1930"/>
                <a:gd name="T100" fmla="*/ 27 w 4311"/>
                <a:gd name="T101" fmla="*/ 20 h 1930"/>
                <a:gd name="T102" fmla="*/ 28 w 4311"/>
                <a:gd name="T103" fmla="*/ 21 h 1930"/>
                <a:gd name="T104" fmla="*/ 28 w 4311"/>
                <a:gd name="T105" fmla="*/ 21 h 1930"/>
                <a:gd name="T106" fmla="*/ 29 w 4311"/>
                <a:gd name="T107" fmla="*/ 22 h 1930"/>
                <a:gd name="T108" fmla="*/ 29 w 4311"/>
                <a:gd name="T109" fmla="*/ 22 h 1930"/>
                <a:gd name="T110" fmla="*/ 30 w 4311"/>
                <a:gd name="T111" fmla="*/ 22 h 1930"/>
                <a:gd name="T112" fmla="*/ 31 w 4311"/>
                <a:gd name="T113" fmla="*/ 23 h 1930"/>
                <a:gd name="T114" fmla="*/ 31 w 4311"/>
                <a:gd name="T115" fmla="*/ 23 h 1930"/>
                <a:gd name="T116" fmla="*/ 32 w 4311"/>
                <a:gd name="T117" fmla="*/ 23 h 1930"/>
                <a:gd name="T118" fmla="*/ 32 w 4311"/>
                <a:gd name="T119" fmla="*/ 23 h 1930"/>
                <a:gd name="T120" fmla="*/ 33 w 4311"/>
                <a:gd name="T121" fmla="*/ 23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00008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10457" name="Group 147">
              <a:extLst>
                <a:ext uri="{FF2B5EF4-FFF2-40B4-BE49-F238E27FC236}">
                  <a16:creationId xmlns:a16="http://schemas.microsoft.com/office/drawing/2014/main" id="{5D0D840C-19E2-D44B-4176-6A4DDD57D21F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20" y="1436"/>
              <a:ext cx="1" cy="1067"/>
              <a:chOff x="1959" y="2654"/>
              <a:chExt cx="1" cy="1296"/>
            </a:xfrm>
          </xdr:grpSpPr>
          <xdr:sp macro="" textlink="">
            <xdr:nvSpPr>
              <xdr:cNvPr id="10487" name="Line 148">
                <a:extLst>
                  <a:ext uri="{FF2B5EF4-FFF2-40B4-BE49-F238E27FC236}">
                    <a16:creationId xmlns:a16="http://schemas.microsoft.com/office/drawing/2014/main" id="{5B8D8573-94CC-7786-81BD-C678DE118614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8" name="Line 149">
                <a:extLst>
                  <a:ext uri="{FF2B5EF4-FFF2-40B4-BE49-F238E27FC236}">
                    <a16:creationId xmlns:a16="http://schemas.microsoft.com/office/drawing/2014/main" id="{014E0D1E-282E-2ABE-FB04-DB1B8F238D7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9" name="Line 150">
                <a:extLst>
                  <a:ext uri="{FF2B5EF4-FFF2-40B4-BE49-F238E27FC236}">
                    <a16:creationId xmlns:a16="http://schemas.microsoft.com/office/drawing/2014/main" id="{AFAA51A3-089C-BE69-F15A-F50753F82723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0" name="Line 151">
                <a:extLst>
                  <a:ext uri="{FF2B5EF4-FFF2-40B4-BE49-F238E27FC236}">
                    <a16:creationId xmlns:a16="http://schemas.microsoft.com/office/drawing/2014/main" id="{7D88AC68-A71F-D299-CDE8-4CA134B5622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1" name="Line 152">
                <a:extLst>
                  <a:ext uri="{FF2B5EF4-FFF2-40B4-BE49-F238E27FC236}">
                    <a16:creationId xmlns:a16="http://schemas.microsoft.com/office/drawing/2014/main" id="{CB3CB16D-4244-2544-3C74-1998359F445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2" name="Line 153">
                <a:extLst>
                  <a:ext uri="{FF2B5EF4-FFF2-40B4-BE49-F238E27FC236}">
                    <a16:creationId xmlns:a16="http://schemas.microsoft.com/office/drawing/2014/main" id="{B6F574CF-7F11-D48E-BBC3-21183394B19D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3" name="Line 154">
                <a:extLst>
                  <a:ext uri="{FF2B5EF4-FFF2-40B4-BE49-F238E27FC236}">
                    <a16:creationId xmlns:a16="http://schemas.microsoft.com/office/drawing/2014/main" id="{D9721AF1-B425-43D5-1388-5E83BF3EB0BE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4" name="Line 155">
                <a:extLst>
                  <a:ext uri="{FF2B5EF4-FFF2-40B4-BE49-F238E27FC236}">
                    <a16:creationId xmlns:a16="http://schemas.microsoft.com/office/drawing/2014/main" id="{6C7F0923-CEAF-B0C4-560A-32F5499DA13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5" name="Line 156">
                <a:extLst>
                  <a:ext uri="{FF2B5EF4-FFF2-40B4-BE49-F238E27FC236}">
                    <a16:creationId xmlns:a16="http://schemas.microsoft.com/office/drawing/2014/main" id="{788A5550-59F5-57C2-4787-1EC49F353EB1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6" name="Line 157">
                <a:extLst>
                  <a:ext uri="{FF2B5EF4-FFF2-40B4-BE49-F238E27FC236}">
                    <a16:creationId xmlns:a16="http://schemas.microsoft.com/office/drawing/2014/main" id="{07D9B0C9-2FBC-B0FB-26AD-2C7D2FDAD62A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7" name="Line 158">
                <a:extLst>
                  <a:ext uri="{FF2B5EF4-FFF2-40B4-BE49-F238E27FC236}">
                    <a16:creationId xmlns:a16="http://schemas.microsoft.com/office/drawing/2014/main" id="{11061D7A-5E2F-4C06-7C80-091EE17C9A0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8" name="Line 159">
                <a:extLst>
                  <a:ext uri="{FF2B5EF4-FFF2-40B4-BE49-F238E27FC236}">
                    <a16:creationId xmlns:a16="http://schemas.microsoft.com/office/drawing/2014/main" id="{BBB70B41-4D79-2CA0-95E7-828353CDCD61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99" name="Line 160">
                <a:extLst>
                  <a:ext uri="{FF2B5EF4-FFF2-40B4-BE49-F238E27FC236}">
                    <a16:creationId xmlns:a16="http://schemas.microsoft.com/office/drawing/2014/main" id="{5419C13E-938A-C42D-5844-4E3F7FF333E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0" name="Line 161">
                <a:extLst>
                  <a:ext uri="{FF2B5EF4-FFF2-40B4-BE49-F238E27FC236}">
                    <a16:creationId xmlns:a16="http://schemas.microsoft.com/office/drawing/2014/main" id="{3D9EBE2E-3C4C-043E-53BB-C1F03163B1C1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1" name="Line 162">
                <a:extLst>
                  <a:ext uri="{FF2B5EF4-FFF2-40B4-BE49-F238E27FC236}">
                    <a16:creationId xmlns:a16="http://schemas.microsoft.com/office/drawing/2014/main" id="{CE76A9BF-C233-BBD1-0AE3-761AE1EE1255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2" name="Line 163">
                <a:extLst>
                  <a:ext uri="{FF2B5EF4-FFF2-40B4-BE49-F238E27FC236}">
                    <a16:creationId xmlns:a16="http://schemas.microsoft.com/office/drawing/2014/main" id="{C6A4617F-8454-8510-4C90-D63D904DCA0C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3" name="Line 164">
                <a:extLst>
                  <a:ext uri="{FF2B5EF4-FFF2-40B4-BE49-F238E27FC236}">
                    <a16:creationId xmlns:a16="http://schemas.microsoft.com/office/drawing/2014/main" id="{9CF4866F-3B79-8160-5CBA-79578A4BC56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4" name="Line 165">
                <a:extLst>
                  <a:ext uri="{FF2B5EF4-FFF2-40B4-BE49-F238E27FC236}">
                    <a16:creationId xmlns:a16="http://schemas.microsoft.com/office/drawing/2014/main" id="{0C9EFA7A-F849-932A-0141-B7019DF8342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5" name="Line 166">
                <a:extLst>
                  <a:ext uri="{FF2B5EF4-FFF2-40B4-BE49-F238E27FC236}">
                    <a16:creationId xmlns:a16="http://schemas.microsoft.com/office/drawing/2014/main" id="{5EAFFBBE-C9CE-B32B-D3EA-489943331CC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6" name="Line 167">
                <a:extLst>
                  <a:ext uri="{FF2B5EF4-FFF2-40B4-BE49-F238E27FC236}">
                    <a16:creationId xmlns:a16="http://schemas.microsoft.com/office/drawing/2014/main" id="{2CE05BC2-BCD4-2198-C89E-5A516CFBD4B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7" name="Line 168">
                <a:extLst>
                  <a:ext uri="{FF2B5EF4-FFF2-40B4-BE49-F238E27FC236}">
                    <a16:creationId xmlns:a16="http://schemas.microsoft.com/office/drawing/2014/main" id="{846739B9-1BF2-5E37-4AC6-0054642FA215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8" name="Line 169">
                <a:extLst>
                  <a:ext uri="{FF2B5EF4-FFF2-40B4-BE49-F238E27FC236}">
                    <a16:creationId xmlns:a16="http://schemas.microsoft.com/office/drawing/2014/main" id="{BBEAD000-D8A2-6CB8-7332-B1EB8F66C9AC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09" name="Line 170">
                <a:extLst>
                  <a:ext uri="{FF2B5EF4-FFF2-40B4-BE49-F238E27FC236}">
                    <a16:creationId xmlns:a16="http://schemas.microsoft.com/office/drawing/2014/main" id="{9AA55FE2-CD51-7013-6BCB-46B6D4C33183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0" name="Line 171">
                <a:extLst>
                  <a:ext uri="{FF2B5EF4-FFF2-40B4-BE49-F238E27FC236}">
                    <a16:creationId xmlns:a16="http://schemas.microsoft.com/office/drawing/2014/main" id="{88BEB41D-D82C-E4A7-A3D2-187D312A93A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1" name="Line 172">
                <a:extLst>
                  <a:ext uri="{FF2B5EF4-FFF2-40B4-BE49-F238E27FC236}">
                    <a16:creationId xmlns:a16="http://schemas.microsoft.com/office/drawing/2014/main" id="{6546CA18-FA01-6629-2FD9-5B03784A168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12" name="Line 173">
                <a:extLst>
                  <a:ext uri="{FF2B5EF4-FFF2-40B4-BE49-F238E27FC236}">
                    <a16:creationId xmlns:a16="http://schemas.microsoft.com/office/drawing/2014/main" id="{821044A8-072D-ABBD-F7C9-45B6FC7E71E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4" name="Object 174" hidden="1">
                  <a:extLst>
                    <a:ext uri="{63B3BB69-23CF-44E3-9099-C40C66FF867C}">
                      <a14:compatExt spid="_x0000_s10414"/>
                    </a:ext>
                    <a:ext uri="{FF2B5EF4-FFF2-40B4-BE49-F238E27FC236}">
                      <a16:creationId xmlns:a16="http://schemas.microsoft.com/office/drawing/2014/main" id="{B6E9B720-95F9-7786-DDBF-690770990CC3}"/>
                    </a:ext>
                  </a:extLst>
                </xdr:cNvPr>
                <xdr:cNvSpPr/>
              </xdr:nvSpPr>
              <xdr:spPr bwMode="auto">
                <a:xfrm>
                  <a:off x="2928" y="2385"/>
                  <a:ext cx="195" cy="255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15" name="Object 175" hidden="1">
                  <a:extLst>
                    <a:ext uri="{63B3BB69-23CF-44E3-9099-C40C66FF867C}">
                      <a14:compatExt spid="_x0000_s10415"/>
                    </a:ext>
                    <a:ext uri="{FF2B5EF4-FFF2-40B4-BE49-F238E27FC236}">
                      <a16:creationId xmlns:a16="http://schemas.microsoft.com/office/drawing/2014/main" id="{19B293B9-DE43-8422-245E-5FB8BFFC5D07}"/>
                    </a:ext>
                  </a:extLst>
                </xdr:cNvPr>
                <xdr:cNvSpPr/>
              </xdr:nvSpPr>
              <xdr:spPr bwMode="auto">
                <a:xfrm>
                  <a:off x="3379" y="1584"/>
                  <a:ext cx="317" cy="288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  <xdr:sp macro="" textlink="">
          <xdr:nvSpPr>
            <xdr:cNvPr id="10458" name="Freeform 176">
              <a:extLst>
                <a:ext uri="{FF2B5EF4-FFF2-40B4-BE49-F238E27FC236}">
                  <a16:creationId xmlns:a16="http://schemas.microsoft.com/office/drawing/2014/main" id="{5338AAA9-036E-2AD9-EB44-CF69B7480042}"/>
                </a:ext>
              </a:extLst>
            </xdr:cNvPr>
            <xdr:cNvSpPr>
              <a:spLocks/>
            </xdr:cNvSpPr>
          </xdr:nvSpPr>
          <xdr:spPr bwMode="auto">
            <a:xfrm>
              <a:off x="1872" y="1508"/>
              <a:ext cx="2284" cy="795"/>
            </a:xfrm>
            <a:custGeom>
              <a:avLst/>
              <a:gdLst>
                <a:gd name="T0" fmla="*/ 0 w 4311"/>
                <a:gd name="T1" fmla="*/ 23 h 1930"/>
                <a:gd name="T2" fmla="*/ 3 w 4311"/>
                <a:gd name="T3" fmla="*/ 23 h 1930"/>
                <a:gd name="T4" fmla="*/ 6 w 4311"/>
                <a:gd name="T5" fmla="*/ 23 h 1930"/>
                <a:gd name="T6" fmla="*/ 8 w 4311"/>
                <a:gd name="T7" fmla="*/ 23 h 1930"/>
                <a:gd name="T8" fmla="*/ 12 w 4311"/>
                <a:gd name="T9" fmla="*/ 23 h 1930"/>
                <a:gd name="T10" fmla="*/ 15 w 4311"/>
                <a:gd name="T11" fmla="*/ 22 h 1930"/>
                <a:gd name="T12" fmla="*/ 17 w 4311"/>
                <a:gd name="T13" fmla="*/ 22 h 1930"/>
                <a:gd name="T14" fmla="*/ 21 w 4311"/>
                <a:gd name="T15" fmla="*/ 22 h 1930"/>
                <a:gd name="T16" fmla="*/ 24 w 4311"/>
                <a:gd name="T17" fmla="*/ 21 h 1930"/>
                <a:gd name="T18" fmla="*/ 27 w 4311"/>
                <a:gd name="T19" fmla="*/ 21 h 1930"/>
                <a:gd name="T20" fmla="*/ 30 w 4311"/>
                <a:gd name="T21" fmla="*/ 20 h 1930"/>
                <a:gd name="T22" fmla="*/ 33 w 4311"/>
                <a:gd name="T23" fmla="*/ 19 h 1930"/>
                <a:gd name="T24" fmla="*/ 36 w 4311"/>
                <a:gd name="T25" fmla="*/ 19 h 1930"/>
                <a:gd name="T26" fmla="*/ 39 w 4311"/>
                <a:gd name="T27" fmla="*/ 18 h 1930"/>
                <a:gd name="T28" fmla="*/ 42 w 4311"/>
                <a:gd name="T29" fmla="*/ 17 h 1930"/>
                <a:gd name="T30" fmla="*/ 45 w 4311"/>
                <a:gd name="T31" fmla="*/ 16 h 1930"/>
                <a:gd name="T32" fmla="*/ 48 w 4311"/>
                <a:gd name="T33" fmla="*/ 14 h 1930"/>
                <a:gd name="T34" fmla="*/ 51 w 4311"/>
                <a:gd name="T35" fmla="*/ 13 h 1930"/>
                <a:gd name="T36" fmla="*/ 54 w 4311"/>
                <a:gd name="T37" fmla="*/ 12 h 1930"/>
                <a:gd name="T38" fmla="*/ 57 w 4311"/>
                <a:gd name="T39" fmla="*/ 11 h 1930"/>
                <a:gd name="T40" fmla="*/ 59 w 4311"/>
                <a:gd name="T41" fmla="*/ 9 h 1930"/>
                <a:gd name="T42" fmla="*/ 63 w 4311"/>
                <a:gd name="T43" fmla="*/ 7 h 1930"/>
                <a:gd name="T44" fmla="*/ 65 w 4311"/>
                <a:gd name="T45" fmla="*/ 6 h 1930"/>
                <a:gd name="T46" fmla="*/ 69 w 4311"/>
                <a:gd name="T47" fmla="*/ 5 h 1930"/>
                <a:gd name="T48" fmla="*/ 72 w 4311"/>
                <a:gd name="T49" fmla="*/ 4 h 1930"/>
                <a:gd name="T50" fmla="*/ 75 w 4311"/>
                <a:gd name="T51" fmla="*/ 2 h 1930"/>
                <a:gd name="T52" fmla="*/ 78 w 4311"/>
                <a:gd name="T53" fmla="*/ 2 h 1930"/>
                <a:gd name="T54" fmla="*/ 81 w 4311"/>
                <a:gd name="T55" fmla="*/ 1 h 1930"/>
                <a:gd name="T56" fmla="*/ 84 w 4311"/>
                <a:gd name="T57" fmla="*/ 0 h 1930"/>
                <a:gd name="T58" fmla="*/ 87 w 4311"/>
                <a:gd name="T59" fmla="*/ 0 h 1930"/>
                <a:gd name="T60" fmla="*/ 90 w 4311"/>
                <a:gd name="T61" fmla="*/ 0 h 1930"/>
                <a:gd name="T62" fmla="*/ 93 w 4311"/>
                <a:gd name="T63" fmla="*/ 0 h 1930"/>
                <a:gd name="T64" fmla="*/ 96 w 4311"/>
                <a:gd name="T65" fmla="*/ 0 h 1930"/>
                <a:gd name="T66" fmla="*/ 99 w 4311"/>
                <a:gd name="T67" fmla="*/ 1 h 1930"/>
                <a:gd name="T68" fmla="*/ 102 w 4311"/>
                <a:gd name="T69" fmla="*/ 2 h 1930"/>
                <a:gd name="T70" fmla="*/ 105 w 4311"/>
                <a:gd name="T71" fmla="*/ 2 h 1930"/>
                <a:gd name="T72" fmla="*/ 108 w 4311"/>
                <a:gd name="T73" fmla="*/ 4 h 1930"/>
                <a:gd name="T74" fmla="*/ 111 w 4311"/>
                <a:gd name="T75" fmla="*/ 5 h 1930"/>
                <a:gd name="T76" fmla="*/ 114 w 4311"/>
                <a:gd name="T77" fmla="*/ 6 h 1930"/>
                <a:gd name="T78" fmla="*/ 117 w 4311"/>
                <a:gd name="T79" fmla="*/ 7 h 1930"/>
                <a:gd name="T80" fmla="*/ 120 w 4311"/>
                <a:gd name="T81" fmla="*/ 9 h 1930"/>
                <a:gd name="T82" fmla="*/ 123 w 4311"/>
                <a:gd name="T83" fmla="*/ 11 h 1930"/>
                <a:gd name="T84" fmla="*/ 126 w 4311"/>
                <a:gd name="T85" fmla="*/ 12 h 1930"/>
                <a:gd name="T86" fmla="*/ 129 w 4311"/>
                <a:gd name="T87" fmla="*/ 13 h 1930"/>
                <a:gd name="T88" fmla="*/ 132 w 4311"/>
                <a:gd name="T89" fmla="*/ 14 h 1930"/>
                <a:gd name="T90" fmla="*/ 135 w 4311"/>
                <a:gd name="T91" fmla="*/ 16 h 1930"/>
                <a:gd name="T92" fmla="*/ 138 w 4311"/>
                <a:gd name="T93" fmla="*/ 17 h 1930"/>
                <a:gd name="T94" fmla="*/ 141 w 4311"/>
                <a:gd name="T95" fmla="*/ 18 h 1930"/>
                <a:gd name="T96" fmla="*/ 144 w 4311"/>
                <a:gd name="T97" fmla="*/ 19 h 1930"/>
                <a:gd name="T98" fmla="*/ 147 w 4311"/>
                <a:gd name="T99" fmla="*/ 19 h 1930"/>
                <a:gd name="T100" fmla="*/ 150 w 4311"/>
                <a:gd name="T101" fmla="*/ 20 h 1930"/>
                <a:gd name="T102" fmla="*/ 153 w 4311"/>
                <a:gd name="T103" fmla="*/ 21 h 1930"/>
                <a:gd name="T104" fmla="*/ 156 w 4311"/>
                <a:gd name="T105" fmla="*/ 21 h 1930"/>
                <a:gd name="T106" fmla="*/ 159 w 4311"/>
                <a:gd name="T107" fmla="*/ 22 h 1930"/>
                <a:gd name="T108" fmla="*/ 163 w 4311"/>
                <a:gd name="T109" fmla="*/ 22 h 1930"/>
                <a:gd name="T110" fmla="*/ 165 w 4311"/>
                <a:gd name="T111" fmla="*/ 22 h 1930"/>
                <a:gd name="T112" fmla="*/ 168 w 4311"/>
                <a:gd name="T113" fmla="*/ 23 h 1930"/>
                <a:gd name="T114" fmla="*/ 171 w 4311"/>
                <a:gd name="T115" fmla="*/ 23 h 1930"/>
                <a:gd name="T116" fmla="*/ 174 w 4311"/>
                <a:gd name="T117" fmla="*/ 23 h 1930"/>
                <a:gd name="T118" fmla="*/ 177 w 4311"/>
                <a:gd name="T119" fmla="*/ 23 h 1930"/>
                <a:gd name="T120" fmla="*/ 180 w 4311"/>
                <a:gd name="T121" fmla="*/ 23 h 1930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0" t="0" r="r" b="b"/>
              <a:pathLst>
                <a:path w="4311" h="1930">
                  <a:moveTo>
                    <a:pt x="0" y="1930"/>
                  </a:moveTo>
                  <a:lnTo>
                    <a:pt x="71" y="1930"/>
                  </a:lnTo>
                  <a:lnTo>
                    <a:pt x="140" y="1930"/>
                  </a:lnTo>
                  <a:lnTo>
                    <a:pt x="211" y="1898"/>
                  </a:lnTo>
                  <a:lnTo>
                    <a:pt x="280" y="1898"/>
                  </a:lnTo>
                  <a:lnTo>
                    <a:pt x="352" y="1867"/>
                  </a:lnTo>
                  <a:lnTo>
                    <a:pt x="421" y="1867"/>
                  </a:lnTo>
                  <a:lnTo>
                    <a:pt x="492" y="1835"/>
                  </a:lnTo>
                  <a:lnTo>
                    <a:pt x="585" y="1773"/>
                  </a:lnTo>
                  <a:lnTo>
                    <a:pt x="656" y="1739"/>
                  </a:lnTo>
                  <a:lnTo>
                    <a:pt x="725" y="1708"/>
                  </a:lnTo>
                  <a:lnTo>
                    <a:pt x="796" y="1645"/>
                  </a:lnTo>
                  <a:lnTo>
                    <a:pt x="867" y="1582"/>
                  </a:lnTo>
                  <a:lnTo>
                    <a:pt x="937" y="1488"/>
                  </a:lnTo>
                  <a:lnTo>
                    <a:pt x="1008" y="1423"/>
                  </a:lnTo>
                  <a:lnTo>
                    <a:pt x="1077" y="1328"/>
                  </a:lnTo>
                  <a:lnTo>
                    <a:pt x="1148" y="1234"/>
                  </a:lnTo>
                  <a:lnTo>
                    <a:pt x="1217" y="1106"/>
                  </a:lnTo>
                  <a:lnTo>
                    <a:pt x="1289" y="1012"/>
                  </a:lnTo>
                  <a:lnTo>
                    <a:pt x="1358" y="886"/>
                  </a:lnTo>
                  <a:lnTo>
                    <a:pt x="1429" y="759"/>
                  </a:lnTo>
                  <a:lnTo>
                    <a:pt x="1500" y="633"/>
                  </a:lnTo>
                  <a:lnTo>
                    <a:pt x="1569" y="538"/>
                  </a:lnTo>
                  <a:lnTo>
                    <a:pt x="1664" y="411"/>
                  </a:lnTo>
                  <a:lnTo>
                    <a:pt x="1733" y="316"/>
                  </a:lnTo>
                  <a:lnTo>
                    <a:pt x="1804" y="222"/>
                  </a:lnTo>
                  <a:lnTo>
                    <a:pt x="1874" y="157"/>
                  </a:lnTo>
                  <a:lnTo>
                    <a:pt x="1945" y="94"/>
                  </a:lnTo>
                  <a:lnTo>
                    <a:pt x="2014" y="31"/>
                  </a:lnTo>
                  <a:lnTo>
                    <a:pt x="2085" y="0"/>
                  </a:lnTo>
                  <a:lnTo>
                    <a:pt x="2156" y="0"/>
                  </a:lnTo>
                  <a:lnTo>
                    <a:pt x="2226" y="0"/>
                  </a:lnTo>
                  <a:lnTo>
                    <a:pt x="2297" y="31"/>
                  </a:lnTo>
                  <a:lnTo>
                    <a:pt x="2366" y="94"/>
                  </a:lnTo>
                  <a:lnTo>
                    <a:pt x="2437" y="157"/>
                  </a:lnTo>
                  <a:lnTo>
                    <a:pt x="2506" y="222"/>
                  </a:lnTo>
                  <a:lnTo>
                    <a:pt x="2577" y="316"/>
                  </a:lnTo>
                  <a:lnTo>
                    <a:pt x="2647" y="411"/>
                  </a:lnTo>
                  <a:lnTo>
                    <a:pt x="2742" y="538"/>
                  </a:lnTo>
                  <a:lnTo>
                    <a:pt x="2811" y="633"/>
                  </a:lnTo>
                  <a:lnTo>
                    <a:pt x="2882" y="759"/>
                  </a:lnTo>
                  <a:lnTo>
                    <a:pt x="2953" y="886"/>
                  </a:lnTo>
                  <a:lnTo>
                    <a:pt x="3022" y="1012"/>
                  </a:lnTo>
                  <a:lnTo>
                    <a:pt x="3093" y="1106"/>
                  </a:lnTo>
                  <a:lnTo>
                    <a:pt x="3163" y="1234"/>
                  </a:lnTo>
                  <a:lnTo>
                    <a:pt x="3234" y="1328"/>
                  </a:lnTo>
                  <a:lnTo>
                    <a:pt x="3303" y="1423"/>
                  </a:lnTo>
                  <a:lnTo>
                    <a:pt x="3374" y="1488"/>
                  </a:lnTo>
                  <a:lnTo>
                    <a:pt x="3443" y="1582"/>
                  </a:lnTo>
                  <a:lnTo>
                    <a:pt x="3514" y="1645"/>
                  </a:lnTo>
                  <a:lnTo>
                    <a:pt x="3586" y="1708"/>
                  </a:lnTo>
                  <a:lnTo>
                    <a:pt x="3655" y="1739"/>
                  </a:lnTo>
                  <a:lnTo>
                    <a:pt x="3726" y="1773"/>
                  </a:lnTo>
                  <a:lnTo>
                    <a:pt x="3819" y="1835"/>
                  </a:lnTo>
                  <a:lnTo>
                    <a:pt x="3890" y="1867"/>
                  </a:lnTo>
                  <a:lnTo>
                    <a:pt x="3959" y="1867"/>
                  </a:lnTo>
                  <a:lnTo>
                    <a:pt x="4030" y="1898"/>
                  </a:lnTo>
                  <a:lnTo>
                    <a:pt x="4100" y="1898"/>
                  </a:lnTo>
                  <a:lnTo>
                    <a:pt x="4171" y="1930"/>
                  </a:lnTo>
                  <a:lnTo>
                    <a:pt x="4240" y="1930"/>
                  </a:lnTo>
                  <a:lnTo>
                    <a:pt x="4311" y="1930"/>
                  </a:lnTo>
                </a:path>
              </a:pathLst>
            </a:custGeom>
            <a:noFill/>
            <a:ln w="25400">
              <a:solidFill>
                <a:srgbClr val="8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grpSp>
          <xdr:nvGrpSpPr>
            <xdr:cNvPr id="10459" name="Group 177">
              <a:extLst>
                <a:ext uri="{FF2B5EF4-FFF2-40B4-BE49-F238E27FC236}">
                  <a16:creationId xmlns:a16="http://schemas.microsoft.com/office/drawing/2014/main" id="{ECDF9DEB-D301-A2DB-43B3-51C657DB6E86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022" y="1351"/>
              <a:ext cx="2" cy="1067"/>
              <a:chOff x="1959" y="2654"/>
              <a:chExt cx="1" cy="1296"/>
            </a:xfrm>
          </xdr:grpSpPr>
          <xdr:sp macro="" textlink="">
            <xdr:nvSpPr>
              <xdr:cNvPr id="10461" name="Line 178">
                <a:extLst>
                  <a:ext uri="{FF2B5EF4-FFF2-40B4-BE49-F238E27FC236}">
                    <a16:creationId xmlns:a16="http://schemas.microsoft.com/office/drawing/2014/main" id="{9D01B2F1-AE7F-9EC6-26C4-46F6C0D4A5E3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65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2" name="Line 179">
                <a:extLst>
                  <a:ext uri="{FF2B5EF4-FFF2-40B4-BE49-F238E27FC236}">
                    <a16:creationId xmlns:a16="http://schemas.microsoft.com/office/drawing/2014/main" id="{DB50838C-E9FA-30DB-52F0-550891A2538E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1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3" name="Line 180">
                <a:extLst>
                  <a:ext uri="{FF2B5EF4-FFF2-40B4-BE49-F238E27FC236}">
                    <a16:creationId xmlns:a16="http://schemas.microsoft.com/office/drawing/2014/main" id="{A15BA29D-8339-C6F4-3C60-6B89BC0BCD44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757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4" name="Line 181">
                <a:extLst>
                  <a:ext uri="{FF2B5EF4-FFF2-40B4-BE49-F238E27FC236}">
                    <a16:creationId xmlns:a16="http://schemas.microsoft.com/office/drawing/2014/main" id="{E6B69957-16E5-5F66-0278-3863D5F08A2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1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5" name="Line 182">
                <a:extLst>
                  <a:ext uri="{FF2B5EF4-FFF2-40B4-BE49-F238E27FC236}">
                    <a16:creationId xmlns:a16="http://schemas.microsoft.com/office/drawing/2014/main" id="{A47E97AF-E5DA-31F5-3BDF-E16EF6A50815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859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6" name="Line 183">
                <a:extLst>
                  <a:ext uri="{FF2B5EF4-FFF2-40B4-BE49-F238E27FC236}">
                    <a16:creationId xmlns:a16="http://schemas.microsoft.com/office/drawing/2014/main" id="{4D1A022A-7062-EA6C-4325-6748DE5D898E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22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7" name="Line 184">
                <a:extLst>
                  <a:ext uri="{FF2B5EF4-FFF2-40B4-BE49-F238E27FC236}">
                    <a16:creationId xmlns:a16="http://schemas.microsoft.com/office/drawing/2014/main" id="{A71068E6-0167-C95A-2EF9-6B56CF7AB497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296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8" name="Line 185">
                <a:extLst>
                  <a:ext uri="{FF2B5EF4-FFF2-40B4-BE49-F238E27FC236}">
                    <a16:creationId xmlns:a16="http://schemas.microsoft.com/office/drawing/2014/main" id="{853D0A16-3C6B-1A0D-F049-16DE79FA559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24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69" name="Line 186">
                <a:extLst>
                  <a:ext uri="{FF2B5EF4-FFF2-40B4-BE49-F238E27FC236}">
                    <a16:creationId xmlns:a16="http://schemas.microsoft.com/office/drawing/2014/main" id="{6D54D0F0-EEDE-D36A-A97A-B7F4903E39B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063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0" name="Line 187">
                <a:extLst>
                  <a:ext uri="{FF2B5EF4-FFF2-40B4-BE49-F238E27FC236}">
                    <a16:creationId xmlns:a16="http://schemas.microsoft.com/office/drawing/2014/main" id="{811D04A9-69A7-C78A-DBE1-ABD24451FA8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26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1" name="Line 188">
                <a:extLst>
                  <a:ext uri="{FF2B5EF4-FFF2-40B4-BE49-F238E27FC236}">
                    <a16:creationId xmlns:a16="http://schemas.microsoft.com/office/drawing/2014/main" id="{DD8035D2-7D8E-01A8-3996-8818D48CDD49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165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2" name="Line 189">
                <a:extLst>
                  <a:ext uri="{FF2B5EF4-FFF2-40B4-BE49-F238E27FC236}">
                    <a16:creationId xmlns:a16="http://schemas.microsoft.com/office/drawing/2014/main" id="{34CE0BEC-27DE-CC41-BA59-23143CC1F55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28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3" name="Line 190">
                <a:extLst>
                  <a:ext uri="{FF2B5EF4-FFF2-40B4-BE49-F238E27FC236}">
                    <a16:creationId xmlns:a16="http://schemas.microsoft.com/office/drawing/2014/main" id="{D6E71966-C9D0-5774-AD0B-E6560CFF2D5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267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4" name="Line 191">
                <a:extLst>
                  <a:ext uri="{FF2B5EF4-FFF2-40B4-BE49-F238E27FC236}">
                    <a16:creationId xmlns:a16="http://schemas.microsoft.com/office/drawing/2014/main" id="{F24A426A-694F-A286-2AD4-207DE411669C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30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5" name="Line 192">
                <a:extLst>
                  <a:ext uri="{FF2B5EF4-FFF2-40B4-BE49-F238E27FC236}">
                    <a16:creationId xmlns:a16="http://schemas.microsoft.com/office/drawing/2014/main" id="{21761AFB-4188-2EA4-6E53-1AC8EDE5B96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370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6" name="Line 193">
                <a:extLst>
                  <a:ext uri="{FF2B5EF4-FFF2-40B4-BE49-F238E27FC236}">
                    <a16:creationId xmlns:a16="http://schemas.microsoft.com/office/drawing/2014/main" id="{6CDE5E3D-89CD-C502-610A-2CE1EEAEC8B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33"/>
                <a:ext cx="1" cy="6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7" name="Line 194">
                <a:extLst>
                  <a:ext uri="{FF2B5EF4-FFF2-40B4-BE49-F238E27FC236}">
                    <a16:creationId xmlns:a16="http://schemas.microsoft.com/office/drawing/2014/main" id="{860E73BA-E0AE-3D95-2B62-72053212DC0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472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8" name="Line 195">
                <a:extLst>
                  <a:ext uri="{FF2B5EF4-FFF2-40B4-BE49-F238E27FC236}">
                    <a16:creationId xmlns:a16="http://schemas.microsoft.com/office/drawing/2014/main" id="{FB5ECD10-9307-9F99-B1F2-2D906D7E0FF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35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79" name="Line 196">
                <a:extLst>
                  <a:ext uri="{FF2B5EF4-FFF2-40B4-BE49-F238E27FC236}">
                    <a16:creationId xmlns:a16="http://schemas.microsoft.com/office/drawing/2014/main" id="{03950426-73C1-50C9-AE79-817BDAB37E11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574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0" name="Line 197">
                <a:extLst>
                  <a:ext uri="{FF2B5EF4-FFF2-40B4-BE49-F238E27FC236}">
                    <a16:creationId xmlns:a16="http://schemas.microsoft.com/office/drawing/2014/main" id="{6C0021CA-F576-6973-6E7E-A1F0C3FD0265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37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1" name="Line 198">
                <a:extLst>
                  <a:ext uri="{FF2B5EF4-FFF2-40B4-BE49-F238E27FC236}">
                    <a16:creationId xmlns:a16="http://schemas.microsoft.com/office/drawing/2014/main" id="{0FD851FE-74C9-6A91-B5CF-CCA6CCFF362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676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2" name="Line 199">
                <a:extLst>
                  <a:ext uri="{FF2B5EF4-FFF2-40B4-BE49-F238E27FC236}">
                    <a16:creationId xmlns:a16="http://schemas.microsoft.com/office/drawing/2014/main" id="{CC1295E5-8A8B-3B53-80DC-E702C92C0A4B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39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3" name="Line 200">
                <a:extLst>
                  <a:ext uri="{FF2B5EF4-FFF2-40B4-BE49-F238E27FC236}">
                    <a16:creationId xmlns:a16="http://schemas.microsoft.com/office/drawing/2014/main" id="{107DCA2A-B982-D6EC-811D-A1CFBA18A28A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778"/>
                <a:ext cx="1" cy="31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4" name="Line 201">
                <a:extLst>
                  <a:ext uri="{FF2B5EF4-FFF2-40B4-BE49-F238E27FC236}">
                    <a16:creationId xmlns:a16="http://schemas.microsoft.com/office/drawing/2014/main" id="{5D76F1EE-BD08-BCFC-C1B4-BCD54D82C346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41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5" name="Line 202">
                <a:extLst>
                  <a:ext uri="{FF2B5EF4-FFF2-40B4-BE49-F238E27FC236}">
                    <a16:creationId xmlns:a16="http://schemas.microsoft.com/office/drawing/2014/main" id="{1FE7CA12-7B74-BDFC-E627-75783976D864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881"/>
                <a:ext cx="1" cy="30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86" name="Line 203">
                <a:extLst>
                  <a:ext uri="{FF2B5EF4-FFF2-40B4-BE49-F238E27FC236}">
                    <a16:creationId xmlns:a16="http://schemas.microsoft.com/office/drawing/2014/main" id="{45764DDE-4F66-2FD1-C0FC-56F7770246A8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1959" y="3943"/>
                <a:ext cx="1" cy="7"/>
              </a:xfrm>
              <a:prstGeom prst="line">
                <a:avLst/>
              </a:prstGeom>
              <a:noFill/>
              <a:ln w="1588">
                <a:solidFill>
                  <a:srgbClr val="618FFD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0460" name="Line 204">
              <a:extLst>
                <a:ext uri="{FF2B5EF4-FFF2-40B4-BE49-F238E27FC236}">
                  <a16:creationId xmlns:a16="http://schemas.microsoft.com/office/drawing/2014/main" id="{7FC3CE2A-F646-1B82-0B3F-F06307BA86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60" y="2304"/>
              <a:ext cx="3408" cy="0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0445" name="Object 205" hidden="1">
                  <a:extLst>
                    <a:ext uri="{63B3BB69-23CF-44E3-9099-C40C66FF867C}">
                      <a14:compatExt spid="_x0000_s10445"/>
                    </a:ext>
                    <a:ext uri="{FF2B5EF4-FFF2-40B4-BE49-F238E27FC236}">
                      <a16:creationId xmlns:a16="http://schemas.microsoft.com/office/drawing/2014/main" id="{BB7CC1BE-0F3A-DF53-1CF9-B62ED00FCC42}"/>
                    </a:ext>
                  </a:extLst>
                </xdr:cNvPr>
                <xdr:cNvSpPr/>
              </xdr:nvSpPr>
              <xdr:spPr bwMode="auto">
                <a:xfrm>
                  <a:off x="2179" y="1554"/>
                  <a:ext cx="317" cy="270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</a:extLst>
              </xdr:spPr>
            </xdr:sp>
          </mc:Choice>
          <mc:Fallback/>
        </mc:AlternateContent>
      </xdr:grpSp>
      <xdr:sp macro="" textlink="">
        <xdr:nvSpPr>
          <xdr:cNvPr id="2" name="Text Box 206">
            <a:extLst>
              <a:ext uri="{FF2B5EF4-FFF2-40B4-BE49-F238E27FC236}">
                <a16:creationId xmlns:a16="http://schemas.microsoft.com/office/drawing/2014/main" id="{D1B3935E-731E-54DE-93F8-11DBC8B7E8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8" y="2690"/>
            <a:ext cx="2636" cy="530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6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  <a:p>
            <a:pPr algn="l" rtl="0">
              <a:lnSpc>
                <a:spcPts val="1500"/>
              </a:lnSpc>
              <a:defRPr sz="1000"/>
            </a:pPr>
            <a:endParaRPr lang="en-IN" sz="1600" b="0" i="0" u="none" strike="noStrike" baseline="0">
              <a:solidFill>
                <a:srgbClr val="800000"/>
              </a:solidFill>
              <a:latin typeface="Tahoma"/>
              <a:ea typeface="Tahoma"/>
              <a:cs typeface="Tahoma"/>
            </a:endParaRPr>
          </a:p>
        </xdr:txBody>
      </xdr:sp>
    </xdr:grpSp>
    <xdr:clientData/>
  </xdr:twoCellAnchor>
  <xdr:twoCellAnchor>
    <xdr:from>
      <xdr:col>2</xdr:col>
      <xdr:colOff>219075</xdr:colOff>
      <xdr:row>5</xdr:row>
      <xdr:rowOff>85725</xdr:rowOff>
    </xdr:from>
    <xdr:to>
      <xdr:col>2</xdr:col>
      <xdr:colOff>238125</xdr:colOff>
      <xdr:row>8</xdr:row>
      <xdr:rowOff>0</xdr:rowOff>
    </xdr:to>
    <xdr:sp macro="" textlink="">
      <xdr:nvSpPr>
        <xdr:cNvPr id="10450" name="Line 207">
          <a:extLst>
            <a:ext uri="{FF2B5EF4-FFF2-40B4-BE49-F238E27FC236}">
              <a16:creationId xmlns:a16="http://schemas.microsoft.com/office/drawing/2014/main" id="{B095CF33-B150-635A-D4E6-5246B7521801}"/>
            </a:ext>
          </a:extLst>
        </xdr:cNvPr>
        <xdr:cNvSpPr>
          <a:spLocks noChangeShapeType="1"/>
        </xdr:cNvSpPr>
      </xdr:nvSpPr>
      <xdr:spPr bwMode="auto">
        <a:xfrm flipV="1">
          <a:off x="3571875" y="1409700"/>
          <a:ext cx="1905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1133475</xdr:colOff>
      <xdr:row>5</xdr:row>
      <xdr:rowOff>19050</xdr:rowOff>
    </xdr:from>
    <xdr:to>
      <xdr:col>3</xdr:col>
      <xdr:colOff>457200</xdr:colOff>
      <xdr:row>8</xdr:row>
      <xdr:rowOff>0</xdr:rowOff>
    </xdr:to>
    <xdr:sp macro="" textlink="">
      <xdr:nvSpPr>
        <xdr:cNvPr id="10451" name="Line 208">
          <a:extLst>
            <a:ext uri="{FF2B5EF4-FFF2-40B4-BE49-F238E27FC236}">
              <a16:creationId xmlns:a16="http://schemas.microsoft.com/office/drawing/2014/main" id="{13D3AD64-60D6-909B-E764-5172A31CDCAC}"/>
            </a:ext>
          </a:extLst>
        </xdr:cNvPr>
        <xdr:cNvSpPr>
          <a:spLocks noChangeShapeType="1"/>
        </xdr:cNvSpPr>
      </xdr:nvSpPr>
      <xdr:spPr bwMode="auto">
        <a:xfrm flipH="1" flipV="1">
          <a:off x="4138613" y="1343025"/>
          <a:ext cx="457200" cy="638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114300</xdr:colOff>
          <xdr:row>1</xdr:row>
          <xdr:rowOff>14288</xdr:rowOff>
        </xdr:from>
        <xdr:to>
          <xdr:col>9</xdr:col>
          <xdr:colOff>285750</xdr:colOff>
          <xdr:row>2</xdr:row>
          <xdr:rowOff>228600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A8E0C467-2020-E3CE-7740-C9F10072F3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109538</xdr:colOff>
          <xdr:row>3</xdr:row>
          <xdr:rowOff>90488</xdr:rowOff>
        </xdr:from>
        <xdr:to>
          <xdr:col>9</xdr:col>
          <xdr:colOff>147638</xdr:colOff>
          <xdr:row>8</xdr:row>
          <xdr:rowOff>114300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C798EBAF-5031-EA53-2251-A0B205E91C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90488</xdr:colOff>
          <xdr:row>8</xdr:row>
          <xdr:rowOff>204788</xdr:rowOff>
        </xdr:from>
        <xdr:to>
          <xdr:col>10</xdr:col>
          <xdr:colOff>261938</xdr:colOff>
          <xdr:row>13</xdr:row>
          <xdr:rowOff>76200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CC19A5CD-2E8E-E311-E8A3-C3AB72A36F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4</xdr:row>
          <xdr:rowOff>204788</xdr:rowOff>
        </xdr:from>
        <xdr:to>
          <xdr:col>4</xdr:col>
          <xdr:colOff>514350</xdr:colOff>
          <xdr:row>14</xdr:row>
          <xdr:rowOff>71438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51495FF-C44B-2B07-F44A-3333BA24F4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80" mc:Ignorable="a14" a14:legacySpreadsheetColorIndex="18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85725</xdr:colOff>
      <xdr:row>0</xdr:row>
      <xdr:rowOff>0</xdr:rowOff>
    </xdr:from>
    <xdr:to>
      <xdr:col>2</xdr:col>
      <xdr:colOff>66675</xdr:colOff>
      <xdr:row>4</xdr:row>
      <xdr:rowOff>47625</xdr:rowOff>
    </xdr:to>
    <xdr:pic>
      <xdr:nvPicPr>
        <xdr:cNvPr id="13314" name="Picture 2">
          <a:extLst>
            <a:ext uri="{FF2B5EF4-FFF2-40B4-BE49-F238E27FC236}">
              <a16:creationId xmlns:a16="http://schemas.microsoft.com/office/drawing/2014/main" id="{911C8E6B-C2AD-5ED6-E9D3-699C2FD31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76350" cy="981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57150</xdr:rowOff>
    </xdr:from>
    <xdr:to>
      <xdr:col>3</xdr:col>
      <xdr:colOff>1343025</xdr:colOff>
      <xdr:row>6</xdr:row>
      <xdr:rowOff>57150</xdr:rowOff>
    </xdr:to>
    <xdr:graphicFrame macro="">
      <xdr:nvGraphicFramePr>
        <xdr:cNvPr id="29697" name="Chart 1">
          <a:extLst>
            <a:ext uri="{FF2B5EF4-FFF2-40B4-BE49-F238E27FC236}">
              <a16:creationId xmlns:a16="http://schemas.microsoft.com/office/drawing/2014/main" id="{0161CFD6-2944-BA52-7B89-49F682DDC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0</xdr:row>
      <xdr:rowOff>95250</xdr:rowOff>
    </xdr:from>
    <xdr:to>
      <xdr:col>1</xdr:col>
      <xdr:colOff>66675</xdr:colOff>
      <xdr:row>6</xdr:row>
      <xdr:rowOff>123825</xdr:rowOff>
    </xdr:to>
    <xdr:graphicFrame macro="">
      <xdr:nvGraphicFramePr>
        <xdr:cNvPr id="29698" name="Chart 2">
          <a:extLst>
            <a:ext uri="{FF2B5EF4-FFF2-40B4-BE49-F238E27FC236}">
              <a16:creationId xmlns:a16="http://schemas.microsoft.com/office/drawing/2014/main" id="{86913A04-B095-88CF-C7B7-194C29466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95250</xdr:colOff>
      <xdr:row>0</xdr:row>
      <xdr:rowOff>95250</xdr:rowOff>
    </xdr:from>
    <xdr:to>
      <xdr:col>7</xdr:col>
      <xdr:colOff>142875</xdr:colOff>
      <xdr:row>6</xdr:row>
      <xdr:rowOff>85725</xdr:rowOff>
    </xdr:to>
    <xdr:pic>
      <xdr:nvPicPr>
        <xdr:cNvPr id="29699" name="Picture 4">
          <a:extLst>
            <a:ext uri="{FF2B5EF4-FFF2-40B4-BE49-F238E27FC236}">
              <a16:creationId xmlns:a16="http://schemas.microsoft.com/office/drawing/2014/main" id="{C094133F-82E1-C220-3D5B-BDF33523E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95250"/>
          <a:ext cx="1343025" cy="10239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0.48306</cdr:x>
      <cdr:y>0.16354</cdr:y>
    </cdr:from>
    <cdr:to>
      <cdr:x>0.48306</cdr:x>
      <cdr:y>0.52566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42738" y="148041"/>
          <a:ext cx="0" cy="3207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0.59791</cdr:x>
      <cdr:y>0.38376</cdr:y>
    </cdr:from>
    <cdr:to>
      <cdr:x>0.59791</cdr:x>
      <cdr:y>0.53012</cdr:y>
    </cdr:to>
    <cdr:sp macro="" textlink="">
      <cdr:nvSpPr>
        <cdr:cNvPr id="205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94793" y="343115"/>
          <a:ext cx="0" cy="12965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0.48268</cdr:x>
      <cdr:y>0.13608</cdr:y>
    </cdr:from>
    <cdr:to>
      <cdr:x>0.48268</cdr:x>
      <cdr:y>0.60915</cdr:y>
    </cdr:to>
    <cdr:sp macro="" textlink="">
      <cdr:nvSpPr>
        <cdr:cNvPr id="30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24984" y="149643"/>
          <a:ext cx="0" cy="50917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0.60299</cdr:x>
      <cdr:y>0.42366</cdr:y>
    </cdr:from>
    <cdr:to>
      <cdr:x>0.60299</cdr:x>
      <cdr:y>0.61325</cdr:y>
    </cdr:to>
    <cdr:sp macro="" textlink="">
      <cdr:nvSpPr>
        <cdr:cNvPr id="307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04907" y="459172"/>
          <a:ext cx="0" cy="20406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609600</xdr:colOff>
      <xdr:row>4</xdr:row>
      <xdr:rowOff>200025</xdr:rowOff>
    </xdr:to>
    <xdr:pic>
      <xdr:nvPicPr>
        <xdr:cNvPr id="12291" name="Picture 1">
          <a:extLst>
            <a:ext uri="{FF2B5EF4-FFF2-40B4-BE49-F238E27FC236}">
              <a16:creationId xmlns:a16="http://schemas.microsoft.com/office/drawing/2014/main" id="{2D4A65C6-1E65-AA6E-E4BB-3D7C67725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7300" cy="102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452438</xdr:colOff>
          <xdr:row>5</xdr:row>
          <xdr:rowOff>285750</xdr:rowOff>
        </xdr:from>
        <xdr:to>
          <xdr:col>10</xdr:col>
          <xdr:colOff>128588</xdr:colOff>
          <xdr:row>14</xdr:row>
          <xdr:rowOff>300038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8C5FCE48-D7A6-D404-0962-93980A8671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457200</xdr:colOff>
      <xdr:row>4</xdr:row>
      <xdr:rowOff>66675</xdr:rowOff>
    </xdr:to>
    <xdr:pic>
      <xdr:nvPicPr>
        <xdr:cNvPr id="31745" name="Picture 1">
          <a:extLst>
            <a:ext uri="{FF2B5EF4-FFF2-40B4-BE49-F238E27FC236}">
              <a16:creationId xmlns:a16="http://schemas.microsoft.com/office/drawing/2014/main" id="{CC45FA84-A2C1-E55E-C8D1-F5BDFDE41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4900" cy="9572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1066800</xdr:colOff>
      <xdr:row>5</xdr:row>
      <xdr:rowOff>104775</xdr:rowOff>
    </xdr:to>
    <xdr:pic>
      <xdr:nvPicPr>
        <xdr:cNvPr id="32769" name="Picture 1">
          <a:extLst>
            <a:ext uri="{FF2B5EF4-FFF2-40B4-BE49-F238E27FC236}">
              <a16:creationId xmlns:a16="http://schemas.microsoft.com/office/drawing/2014/main" id="{26505F28-E13F-0265-041F-F4632BEB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0668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PC/Nor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A2">
            <v>-3</v>
          </cell>
          <cell r="B2">
            <v>4.4318484497375991E-3</v>
          </cell>
        </row>
        <row r="3">
          <cell r="A3">
            <v>-2.9</v>
          </cell>
          <cell r="B3">
            <v>5.9525324705454819E-3</v>
          </cell>
        </row>
        <row r="4">
          <cell r="A4">
            <v>-2.8</v>
          </cell>
          <cell r="B4">
            <v>7.915451650491491E-3</v>
          </cell>
        </row>
        <row r="5">
          <cell r="A5">
            <v>-2.6999999999999997</v>
          </cell>
          <cell r="B5">
            <v>1.0420934903303597E-2</v>
          </cell>
        </row>
        <row r="6">
          <cell r="A6">
            <v>-2.5999999999999996</v>
          </cell>
          <cell r="B6">
            <v>1.3582969349535871E-2</v>
          </cell>
        </row>
        <row r="7">
          <cell r="A7">
            <v>-2.4999999999999996</v>
          </cell>
          <cell r="B7">
            <v>1.7528300643068838E-2</v>
          </cell>
        </row>
        <row r="8">
          <cell r="A8">
            <v>-2.3999999999999995</v>
          </cell>
          <cell r="B8">
            <v>2.2394530485847681E-2</v>
          </cell>
        </row>
        <row r="9">
          <cell r="A9">
            <v>-2.2999999999999994</v>
          </cell>
          <cell r="B9">
            <v>2.8327037983204791E-2</v>
          </cell>
        </row>
        <row r="10">
          <cell r="A10">
            <v>-2.1999999999999993</v>
          </cell>
          <cell r="B10">
            <v>3.547459314879714E-2</v>
          </cell>
        </row>
        <row r="11">
          <cell r="A11">
            <v>-2.0999999999999992</v>
          </cell>
          <cell r="B11">
            <v>4.3983596355566902E-2</v>
          </cell>
        </row>
        <row r="12">
          <cell r="A12">
            <v>-1.9999999999999991</v>
          </cell>
          <cell r="B12">
            <v>5.3990966973681442E-2</v>
          </cell>
        </row>
        <row r="13">
          <cell r="A13">
            <v>-1.899999999999999</v>
          </cell>
          <cell r="B13">
            <v>6.5615815334319275E-2</v>
          </cell>
        </row>
        <row r="14">
          <cell r="A14">
            <v>-1.7999999999999989</v>
          </cell>
          <cell r="B14">
            <v>7.8950158974266563E-2</v>
          </cell>
        </row>
        <row r="15">
          <cell r="A15">
            <v>-1.6999999999999988</v>
          </cell>
          <cell r="B15">
            <v>9.4049078179039264E-2</v>
          </cell>
        </row>
        <row r="16">
          <cell r="A16">
            <v>-1.5999999999999988</v>
          </cell>
          <cell r="B16">
            <v>0.11092083562550852</v>
          </cell>
        </row>
        <row r="17">
          <cell r="A17">
            <v>-1.4999999999999987</v>
          </cell>
          <cell r="B17">
            <v>0.12951759677055799</v>
          </cell>
        </row>
        <row r="18">
          <cell r="A18">
            <v>-1.3999999999999986</v>
          </cell>
          <cell r="B18">
            <v>0.14972746691278277</v>
          </cell>
        </row>
        <row r="19">
          <cell r="A19">
            <v>-1.2999999999999985</v>
          </cell>
          <cell r="B19">
            <v>0.17136859350942421</v>
          </cell>
        </row>
        <row r="20">
          <cell r="A20">
            <v>-1.1999999999999984</v>
          </cell>
          <cell r="B20">
            <v>0.1941860566394418</v>
          </cell>
        </row>
        <row r="21">
          <cell r="A21">
            <v>-1.0999999999999983</v>
          </cell>
          <cell r="B21">
            <v>0.21785217889062972</v>
          </cell>
        </row>
        <row r="22">
          <cell r="A22">
            <v>-0.99999999999999833</v>
          </cell>
          <cell r="B22">
            <v>0.24197072658293153</v>
          </cell>
        </row>
        <row r="23">
          <cell r="A23">
            <v>-0.89999999999999836</v>
          </cell>
          <cell r="B23">
            <v>0.26608525216821771</v>
          </cell>
        </row>
        <row r="24">
          <cell r="A24">
            <v>-0.79999999999999838</v>
          </cell>
          <cell r="B24">
            <v>0.28969155523228568</v>
          </cell>
        </row>
        <row r="25">
          <cell r="A25">
            <v>-0.6999999999999984</v>
          </cell>
          <cell r="B25">
            <v>0.31225393603000051</v>
          </cell>
        </row>
        <row r="26">
          <cell r="A26">
            <v>-0.59999999999999842</v>
          </cell>
          <cell r="B26">
            <v>0.33322460573389939</v>
          </cell>
        </row>
        <row r="27">
          <cell r="A27">
            <v>-0.49999999999999845</v>
          </cell>
          <cell r="B27">
            <v>0.35206532976709326</v>
          </cell>
        </row>
        <row r="28">
          <cell r="A28">
            <v>-0.39999999999999847</v>
          </cell>
          <cell r="B28">
            <v>0.36827014344432918</v>
          </cell>
        </row>
        <row r="29">
          <cell r="A29">
            <v>-0.29999999999999849</v>
          </cell>
          <cell r="B29">
            <v>0.3813878187134116</v>
          </cell>
        </row>
        <row r="30">
          <cell r="A30">
            <v>-0.19999999999999848</v>
          </cell>
          <cell r="B30">
            <v>0.39104269731069063</v>
          </cell>
        </row>
        <row r="31">
          <cell r="A31">
            <v>-9.9999999999998479E-2</v>
          </cell>
          <cell r="B31">
            <v>0.39695255086265208</v>
          </cell>
        </row>
        <row r="32">
          <cell r="A32">
            <v>1.5265566588595902E-15</v>
          </cell>
          <cell r="B32">
            <v>0.39894228380404351</v>
          </cell>
        </row>
        <row r="33">
          <cell r="A33">
            <v>0.10000000000000153</v>
          </cell>
          <cell r="B33">
            <v>0.39695255086265196</v>
          </cell>
        </row>
        <row r="34">
          <cell r="A34">
            <v>0.20000000000000154</v>
          </cell>
          <cell r="B34">
            <v>0.39104269731069041</v>
          </cell>
        </row>
        <row r="35">
          <cell r="A35">
            <v>0.30000000000000154</v>
          </cell>
          <cell r="B35">
            <v>0.38138781871341132</v>
          </cell>
        </row>
        <row r="36">
          <cell r="A36">
            <v>0.40000000000000158</v>
          </cell>
          <cell r="B36">
            <v>0.36827014344432873</v>
          </cell>
        </row>
        <row r="37">
          <cell r="A37">
            <v>0.50000000000000155</v>
          </cell>
          <cell r="B37">
            <v>0.35206532976709271</v>
          </cell>
        </row>
        <row r="38">
          <cell r="A38">
            <v>0.60000000000000153</v>
          </cell>
          <cell r="B38">
            <v>0.33322460573389878</v>
          </cell>
        </row>
        <row r="39">
          <cell r="A39">
            <v>0.70000000000000151</v>
          </cell>
          <cell r="B39">
            <v>0.3122539360299999</v>
          </cell>
        </row>
        <row r="40">
          <cell r="A40">
            <v>0.80000000000000149</v>
          </cell>
          <cell r="B40">
            <v>0.28969155523228496</v>
          </cell>
        </row>
        <row r="41">
          <cell r="A41">
            <v>0.90000000000000147</v>
          </cell>
          <cell r="B41">
            <v>0.26608525216821699</v>
          </cell>
        </row>
        <row r="42">
          <cell r="A42">
            <v>1.0000000000000016</v>
          </cell>
          <cell r="B42">
            <v>0.24197072658293078</v>
          </cell>
        </row>
        <row r="43">
          <cell r="A43">
            <v>1.1000000000000016</v>
          </cell>
          <cell r="B43">
            <v>0.21785217889062888</v>
          </cell>
        </row>
        <row r="44">
          <cell r="A44">
            <v>1.2000000000000017</v>
          </cell>
          <cell r="B44">
            <v>0.19418605663944102</v>
          </cell>
        </row>
        <row r="45">
          <cell r="A45">
            <v>1.3000000000000018</v>
          </cell>
          <cell r="B45">
            <v>0.17136859350942346</v>
          </cell>
        </row>
        <row r="46">
          <cell r="A46">
            <v>1.4000000000000019</v>
          </cell>
          <cell r="B46">
            <v>0.14972746691278208</v>
          </cell>
        </row>
        <row r="47">
          <cell r="A47">
            <v>1.500000000000002</v>
          </cell>
          <cell r="B47">
            <v>0.12951759677055733</v>
          </cell>
        </row>
        <row r="48">
          <cell r="A48">
            <v>1.6000000000000021</v>
          </cell>
          <cell r="B48">
            <v>0.11092083562550792</v>
          </cell>
        </row>
        <row r="49">
          <cell r="A49">
            <v>1.7000000000000022</v>
          </cell>
          <cell r="B49">
            <v>9.4049078179038736E-2</v>
          </cell>
        </row>
        <row r="50">
          <cell r="A50">
            <v>1.8000000000000023</v>
          </cell>
          <cell r="B50">
            <v>7.8950158974266091E-2</v>
          </cell>
        </row>
        <row r="51">
          <cell r="A51">
            <v>1.9000000000000024</v>
          </cell>
          <cell r="B51">
            <v>6.5615815334318872E-2</v>
          </cell>
        </row>
        <row r="52">
          <cell r="A52">
            <v>2.0000000000000022</v>
          </cell>
          <cell r="B52">
            <v>5.3990966973681116E-2</v>
          </cell>
        </row>
        <row r="53">
          <cell r="A53">
            <v>2.1000000000000023</v>
          </cell>
          <cell r="B53">
            <v>4.3983596355566604E-2</v>
          </cell>
        </row>
        <row r="54">
          <cell r="A54">
            <v>2.2000000000000024</v>
          </cell>
          <cell r="B54">
            <v>3.5474593148796911E-2</v>
          </cell>
        </row>
        <row r="55">
          <cell r="A55">
            <v>2.3000000000000025</v>
          </cell>
          <cell r="B55">
            <v>2.8327037983204593E-2</v>
          </cell>
        </row>
        <row r="56">
          <cell r="A56">
            <v>2.4000000000000026</v>
          </cell>
          <cell r="B56">
            <v>2.2394530485847511E-2</v>
          </cell>
        </row>
        <row r="57">
          <cell r="A57">
            <v>2.5000000000000027</v>
          </cell>
          <cell r="B57">
            <v>1.7528300643068706E-2</v>
          </cell>
        </row>
        <row r="58">
          <cell r="A58">
            <v>2.6000000000000028</v>
          </cell>
          <cell r="B58">
            <v>1.358296934953576E-2</v>
          </cell>
        </row>
        <row r="59">
          <cell r="A59">
            <v>2.7000000000000028</v>
          </cell>
          <cell r="B59">
            <v>1.0420934903303508E-2</v>
          </cell>
        </row>
        <row r="60">
          <cell r="A60">
            <v>2.8000000000000029</v>
          </cell>
          <cell r="B60">
            <v>7.9154516504914216E-3</v>
          </cell>
        </row>
        <row r="61">
          <cell r="A61">
            <v>2.900000000000003</v>
          </cell>
          <cell r="B61">
            <v>5.952532470545429E-3</v>
          </cell>
        </row>
        <row r="62">
          <cell r="A62">
            <v>3.0000000000000031</v>
          </cell>
          <cell r="B62">
            <v>4.4318484497375592E-3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oprocessonline.com/doc/how-to-establish-sample-sizes-for-process-validation-using-the-success-run-theorem-0001" TargetMode="External"/><Relationship Id="rId2" Type="http://schemas.openxmlformats.org/officeDocument/2006/relationships/hyperlink" Target="http://www.world-class-quality.com/" TargetMode="External"/><Relationship Id="rId1" Type="http://schemas.openxmlformats.org/officeDocument/2006/relationships/hyperlink" Target="http://www.world-class-quality.com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world-class-quality.com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.bin"/><Relationship Id="rId9" Type="http://schemas.openxmlformats.org/officeDocument/2006/relationships/image" Target="../media/image8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15.emf"/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7.bin"/><Relationship Id="rId12" Type="http://schemas.openxmlformats.org/officeDocument/2006/relationships/image" Target="../media/image12.emf"/><Relationship Id="rId1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5.bin"/><Relationship Id="rId16" Type="http://schemas.openxmlformats.org/officeDocument/2006/relationships/image" Target="../media/image14.emf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9.e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5" Type="http://schemas.openxmlformats.org/officeDocument/2006/relationships/oleObject" Target="../embeddings/oleObject11.bin"/><Relationship Id="rId10" Type="http://schemas.openxmlformats.org/officeDocument/2006/relationships/image" Target="../media/image11.emf"/><Relationship Id="rId4" Type="http://schemas.openxmlformats.org/officeDocument/2006/relationships/vmlDrawing" Target="../drawings/vmlDrawing3.vml"/><Relationship Id="rId9" Type="http://schemas.openxmlformats.org/officeDocument/2006/relationships/oleObject" Target="../embeddings/oleObject8.bin"/><Relationship Id="rId14" Type="http://schemas.openxmlformats.org/officeDocument/2006/relationships/image" Target="../media/image13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emf"/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4.bin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17.emf"/><Relationship Id="rId5" Type="http://schemas.openxmlformats.org/officeDocument/2006/relationships/oleObject" Target="../embeddings/oleObject13.bin"/><Relationship Id="rId10" Type="http://schemas.openxmlformats.org/officeDocument/2006/relationships/image" Target="../media/image19.emf"/><Relationship Id="rId4" Type="http://schemas.openxmlformats.org/officeDocument/2006/relationships/vmlDrawing" Target="../drawings/vmlDrawing4.vml"/><Relationship Id="rId9" Type="http://schemas.openxmlformats.org/officeDocument/2006/relationships/oleObject" Target="../embeddings/oleObject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0.emf"/><Relationship Id="rId5" Type="http://schemas.openxmlformats.org/officeDocument/2006/relationships/oleObject" Target="../embeddings/oleObject16.bin"/><Relationship Id="rId4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world-class-quality.com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world-class-quality.com/" TargetMode="External"/><Relationship Id="rId6" Type="http://schemas.openxmlformats.org/officeDocument/2006/relationships/image" Target="../media/image21.emf"/><Relationship Id="rId5" Type="http://schemas.openxmlformats.org/officeDocument/2006/relationships/oleObject" Target="../embeddings/oleObject17.bin"/><Relationship Id="rId4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world-class-quality.com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world-class-qualit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I22"/>
  <sheetViews>
    <sheetView showGridLines="0" zoomScale="70" zoomScaleNormal="70" workbookViewId="0">
      <selection activeCell="I11" sqref="I11"/>
    </sheetView>
  </sheetViews>
  <sheetFormatPr defaultRowHeight="12.75" x14ac:dyDescent="0.35"/>
  <cols>
    <col min="2" max="2" width="45.53125" customWidth="1"/>
    <col min="3" max="3" width="9.53125" bestFit="1" customWidth="1"/>
    <col min="4" max="4" width="3.33203125" customWidth="1"/>
    <col min="5" max="5" width="18.33203125" customWidth="1"/>
    <col min="6" max="6" width="47.796875" customWidth="1"/>
    <col min="8" max="8" width="3.33203125" customWidth="1"/>
    <col min="9" max="9" width="9.73046875" bestFit="1" customWidth="1"/>
  </cols>
  <sheetData>
    <row r="3" spans="2:9" ht="20.65" x14ac:dyDescent="0.6">
      <c r="B3" s="5" t="s">
        <v>21</v>
      </c>
    </row>
    <row r="8" spans="2:9" ht="17.649999999999999" x14ac:dyDescent="0.5">
      <c r="B8" s="29" t="s">
        <v>27</v>
      </c>
      <c r="F8" s="63" t="s">
        <v>82</v>
      </c>
    </row>
    <row r="9" spans="2:9" ht="15" x14ac:dyDescent="0.4">
      <c r="B9" s="14" t="s">
        <v>23</v>
      </c>
    </row>
    <row r="10" spans="2:9" ht="15" x14ac:dyDescent="0.4">
      <c r="B10" s="14" t="s">
        <v>24</v>
      </c>
    </row>
    <row r="11" spans="2:9" ht="15" x14ac:dyDescent="0.4">
      <c r="B11" s="14" t="s">
        <v>25</v>
      </c>
    </row>
    <row r="12" spans="2:9" ht="15" x14ac:dyDescent="0.4">
      <c r="B12" s="14" t="s">
        <v>26</v>
      </c>
    </row>
    <row r="13" spans="2:9" ht="15" x14ac:dyDescent="0.4">
      <c r="B13" s="21"/>
    </row>
    <row r="14" spans="2:9" ht="17.649999999999999" x14ac:dyDescent="0.5">
      <c r="B14" s="19" t="s">
        <v>29</v>
      </c>
      <c r="F14" s="18" t="s">
        <v>30</v>
      </c>
    </row>
    <row r="15" spans="2:9" x14ac:dyDescent="0.35">
      <c r="C15" s="20"/>
      <c r="D15" s="20"/>
      <c r="G15" s="20"/>
      <c r="H15" s="20"/>
    </row>
    <row r="16" spans="2:9" ht="17.25" x14ac:dyDescent="0.45">
      <c r="B16" s="16" t="s">
        <v>33</v>
      </c>
      <c r="C16" s="15">
        <v>90</v>
      </c>
      <c r="D16" s="71" t="s">
        <v>22</v>
      </c>
      <c r="E16" s="24" t="s">
        <v>40</v>
      </c>
      <c r="F16" s="16" t="s">
        <v>33</v>
      </c>
      <c r="G16" s="15">
        <v>90</v>
      </c>
      <c r="H16" s="71" t="s">
        <v>22</v>
      </c>
      <c r="I16" s="24" t="s">
        <v>40</v>
      </c>
    </row>
    <row r="17" spans="2:9" ht="27" customHeight="1" x14ac:dyDescent="0.45">
      <c r="B17" s="16" t="s">
        <v>28</v>
      </c>
      <c r="C17" s="15">
        <v>95</v>
      </c>
      <c r="D17" s="71" t="s">
        <v>22</v>
      </c>
      <c r="E17" s="24" t="s">
        <v>40</v>
      </c>
      <c r="F17" s="16" t="s">
        <v>32</v>
      </c>
      <c r="G17" s="100">
        <v>45</v>
      </c>
      <c r="H17" s="46"/>
      <c r="I17" s="24" t="s">
        <v>40</v>
      </c>
    </row>
    <row r="18" spans="2:9" ht="18" x14ac:dyDescent="0.6">
      <c r="B18" s="16" t="s">
        <v>127</v>
      </c>
      <c r="C18" s="83">
        <f>LN(1-C16/100)/LN(C17/100)</f>
        <v>44.890567480354846</v>
      </c>
      <c r="D18" s="46"/>
      <c r="F18" s="16" t="s">
        <v>31</v>
      </c>
      <c r="G18" s="82">
        <f>POWER((1-G16/100),1/(G17))</f>
        <v>0.95011850731814373</v>
      </c>
      <c r="H18" s="71" t="s">
        <v>22</v>
      </c>
    </row>
    <row r="19" spans="2:9" ht="13.9" x14ac:dyDescent="0.4">
      <c r="C19" s="99" t="s">
        <v>131</v>
      </c>
    </row>
    <row r="20" spans="2:9" ht="13.5" x14ac:dyDescent="0.35">
      <c r="B20" s="98" t="s">
        <v>132</v>
      </c>
    </row>
    <row r="21" spans="2:9" ht="13.15" x14ac:dyDescent="0.4">
      <c r="B21" s="65" t="s">
        <v>128</v>
      </c>
    </row>
    <row r="22" spans="2:9" x14ac:dyDescent="0.35">
      <c r="B22" s="64" t="s">
        <v>82</v>
      </c>
    </row>
  </sheetData>
  <sheetProtection sheet="1" objects="1" scenarios="1"/>
  <protectedRanges>
    <protectedRange sqref="G16:G17" name="Range2"/>
    <protectedRange sqref="C16:C17" name="Input1"/>
  </protectedRanges>
  <phoneticPr fontId="0" type="noConversion"/>
  <hyperlinks>
    <hyperlink ref="F8" r:id="rId1"/>
    <hyperlink ref="B22" r:id="rId2"/>
  </hyperlinks>
  <pageMargins left="0.75" right="0.75" top="1" bottom="1" header="0.5" footer="0.5"/>
  <pageSetup orientation="portrait" horizontalDpi="4294967293" verticalDpi="300" r:id="rId3"/>
  <headerFooter alignWithMargins="0"/>
  <drawing r:id="rId4"/>
  <legacyDrawing r:id="rId5"/>
  <oleObjects>
    <mc:AlternateContent xmlns:mc="http://schemas.openxmlformats.org/markup-compatibility/2006">
      <mc:Choice Requires="x14">
        <oleObject progId="Equation.3" shapeId="5124" r:id="rId6">
          <objectPr defaultSize="0" autoPict="0" r:id="rId7">
            <anchor moveWithCells="1">
              <from>
                <xdr:col>1</xdr:col>
                <xdr:colOff>19050</xdr:colOff>
                <xdr:row>3</xdr:row>
                <xdr:rowOff>119063</xdr:rowOff>
              </from>
              <to>
                <xdr:col>2</xdr:col>
                <xdr:colOff>109538</xdr:colOff>
                <xdr:row>6</xdr:row>
                <xdr:rowOff>42863</xdr:rowOff>
              </to>
            </anchor>
          </objectPr>
        </oleObject>
      </mc:Choice>
      <mc:Fallback>
        <oleObject progId="Equation.3" shapeId="5124" r:id="rId6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9">
            <anchor moveWithCells="1">
              <from>
                <xdr:col>5</xdr:col>
                <xdr:colOff>90488</xdr:colOff>
                <xdr:row>9</xdr:row>
                <xdr:rowOff>42863</xdr:rowOff>
              </from>
              <to>
                <xdr:col>5</xdr:col>
                <xdr:colOff>3314700</xdr:colOff>
                <xdr:row>11</xdr:row>
                <xdr:rowOff>61913</xdr:rowOff>
              </to>
            </anchor>
          </objectPr>
        </oleObject>
      </mc:Choice>
      <mc:Fallback>
        <oleObject progId="Equation.3" shapeId="512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topLeftCell="A8" workbookViewId="0">
      <selection activeCell="H13" sqref="H13"/>
    </sheetView>
  </sheetViews>
  <sheetFormatPr defaultRowHeight="12.75" x14ac:dyDescent="0.35"/>
  <cols>
    <col min="1" max="1" width="23.265625" customWidth="1"/>
    <col min="2" max="2" width="52.19921875" customWidth="1"/>
    <col min="3" max="3" width="9.53125" bestFit="1" customWidth="1"/>
    <col min="4" max="4" width="11.53125" customWidth="1"/>
  </cols>
  <sheetData>
    <row r="1" spans="1:6" ht="17.649999999999999" x14ac:dyDescent="0.5">
      <c r="B1" s="53" t="s">
        <v>72</v>
      </c>
    </row>
    <row r="2" spans="1:6" ht="13.15" x14ac:dyDescent="0.4">
      <c r="B2" s="54" t="s">
        <v>73</v>
      </c>
    </row>
    <row r="3" spans="1:6" x14ac:dyDescent="0.35">
      <c r="E3" t="s">
        <v>129</v>
      </c>
      <c r="F3" s="63" t="s">
        <v>130</v>
      </c>
    </row>
    <row r="5" spans="1:6" ht="17.649999999999999" x14ac:dyDescent="0.5">
      <c r="B5" s="61" t="s">
        <v>74</v>
      </c>
    </row>
    <row r="6" spans="1:6" ht="17.649999999999999" x14ac:dyDescent="0.5">
      <c r="A6" s="64" t="s">
        <v>82</v>
      </c>
      <c r="B6" s="19"/>
    </row>
    <row r="7" spans="1:6" ht="15" x14ac:dyDescent="0.4">
      <c r="B7" s="55"/>
    </row>
    <row r="9" spans="1:6" x14ac:dyDescent="0.35">
      <c r="C9" s="20"/>
    </row>
    <row r="10" spans="1:6" ht="15" x14ac:dyDescent="0.4">
      <c r="B10" s="16" t="s">
        <v>80</v>
      </c>
      <c r="C10" s="56">
        <v>90</v>
      </c>
      <c r="D10" s="62" t="s">
        <v>79</v>
      </c>
    </row>
    <row r="11" spans="1:6" ht="15" x14ac:dyDescent="0.4">
      <c r="B11" s="16" t="s">
        <v>81</v>
      </c>
      <c r="C11" s="56">
        <v>95</v>
      </c>
      <c r="D11" s="62" t="s">
        <v>79</v>
      </c>
    </row>
    <row r="12" spans="1:6" ht="15" x14ac:dyDescent="0.4">
      <c r="B12" s="16" t="s">
        <v>75</v>
      </c>
      <c r="C12" s="56">
        <v>1</v>
      </c>
      <c r="D12" s="62" t="s">
        <v>79</v>
      </c>
    </row>
    <row r="13" spans="1:6" ht="15" x14ac:dyDescent="0.4">
      <c r="B13" s="16" t="s">
        <v>77</v>
      </c>
      <c r="C13" s="17">
        <f>0.5*CHIINV(1-C10/100,2*(C12+1))/(1-C11/100)</f>
        <v>77.794403397348518</v>
      </c>
    </row>
    <row r="14" spans="1:6" ht="15" x14ac:dyDescent="0.4">
      <c r="B14" s="16" t="s">
        <v>76</v>
      </c>
      <c r="C14" s="17">
        <f>-100*LN(C11/100)</f>
        <v>5.1293294387550574</v>
      </c>
    </row>
    <row r="17" spans="2:4" ht="17.649999999999999" x14ac:dyDescent="0.5">
      <c r="B17" s="106" t="s">
        <v>30</v>
      </c>
      <c r="C17" s="107"/>
    </row>
    <row r="18" spans="2:4" ht="17.25" customHeight="1" x14ac:dyDescent="0.35"/>
    <row r="19" spans="2:4" ht="17.25" customHeight="1" x14ac:dyDescent="0.35"/>
    <row r="20" spans="2:4" x14ac:dyDescent="0.35">
      <c r="C20" s="20"/>
    </row>
    <row r="21" spans="2:4" ht="15" x14ac:dyDescent="0.4">
      <c r="B21" s="16" t="s">
        <v>33</v>
      </c>
      <c r="C21" s="56">
        <v>90</v>
      </c>
      <c r="D21" s="62" t="s">
        <v>79</v>
      </c>
    </row>
    <row r="22" spans="2:4" ht="15" x14ac:dyDescent="0.4">
      <c r="B22" s="16" t="s">
        <v>77</v>
      </c>
      <c r="C22" s="56">
        <v>78</v>
      </c>
      <c r="D22" s="62" t="s">
        <v>79</v>
      </c>
    </row>
    <row r="23" spans="2:4" ht="15" x14ac:dyDescent="0.4">
      <c r="B23" s="16" t="s">
        <v>75</v>
      </c>
      <c r="C23" s="56">
        <v>1</v>
      </c>
      <c r="D23" s="62" t="s">
        <v>79</v>
      </c>
    </row>
    <row r="24" spans="2:4" ht="15" x14ac:dyDescent="0.4">
      <c r="B24" s="16" t="s">
        <v>78</v>
      </c>
      <c r="C24" s="57">
        <f>(1-0.5*CHIINV((1-C21/100),2*(C23+1))/C22)*100</f>
        <v>95.013179269400723</v>
      </c>
    </row>
    <row r="25" spans="2:4" ht="15" x14ac:dyDescent="0.4">
      <c r="B25" s="16" t="s">
        <v>76</v>
      </c>
      <c r="C25" s="17">
        <f>-100*LN(C24/100)</f>
        <v>5.1154574857962789</v>
      </c>
    </row>
    <row r="27" spans="2:4" ht="15" x14ac:dyDescent="0.4">
      <c r="B27" s="65" t="s">
        <v>128</v>
      </c>
      <c r="C27" s="59"/>
    </row>
    <row r="28" spans="2:4" ht="15" x14ac:dyDescent="0.4">
      <c r="B28" s="65" t="s">
        <v>132</v>
      </c>
      <c r="C28" s="59"/>
    </row>
    <row r="29" spans="2:4" ht="15" x14ac:dyDescent="0.4">
      <c r="B29" s="64" t="s">
        <v>82</v>
      </c>
      <c r="C29" s="59"/>
    </row>
    <row r="30" spans="2:4" ht="15" x14ac:dyDescent="0.4">
      <c r="B30" s="58"/>
      <c r="C30" s="60"/>
    </row>
  </sheetData>
  <sheetProtection algorithmName="SHA-512" hashValue="Rsive/UNXSn2Pej5QjBVU4Ae+Sd2TgzDvcvo59+42PJAaErE4x4Vq/mD9Ullf/bFcQ3K6c+VcCSy0EgoAPIxmQ==" saltValue="jKga6LomhyjMbAK/QVhwdw==" spinCount="100000" sheet="1" objects="1" scenarios="1"/>
  <protectedRanges>
    <protectedRange sqref="C21:C23" name="Range2"/>
    <protectedRange sqref="C10:C12" name="Range1"/>
  </protectedRanges>
  <mergeCells count="1">
    <mergeCell ref="B17:C17"/>
  </mergeCells>
  <hyperlinks>
    <hyperlink ref="B29" r:id="rId1"/>
    <hyperlink ref="A6" r:id="rId2"/>
    <hyperlink ref="F3" r:id="rId3"/>
  </hyperlinks>
  <pageMargins left="0.7" right="0.7" top="0.75" bottom="0.75" header="0.3" footer="0.3"/>
  <pageSetup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showGridLines="0" zoomScaleNormal="100" workbookViewId="0">
      <selection activeCell="F4" sqref="F4"/>
    </sheetView>
  </sheetViews>
  <sheetFormatPr defaultRowHeight="12.75" x14ac:dyDescent="0.35"/>
  <cols>
    <col min="2" max="2" width="46" customWidth="1"/>
    <col min="3" max="3" width="12.265625" customWidth="1"/>
    <col min="4" max="4" width="9.46484375" customWidth="1"/>
    <col min="5" max="5" width="19.19921875" customWidth="1"/>
    <col min="6" max="6" width="46" customWidth="1"/>
    <col min="7" max="7" width="12.265625" customWidth="1"/>
    <col min="8" max="8" width="9.46484375" customWidth="1"/>
    <col min="9" max="9" width="14.73046875" customWidth="1"/>
  </cols>
  <sheetData>
    <row r="5" spans="2:7" ht="21.75" customHeight="1" x14ac:dyDescent="0.35">
      <c r="B5" s="62" t="s">
        <v>121</v>
      </c>
    </row>
    <row r="6" spans="2:7" ht="15.75" customHeight="1" x14ac:dyDescent="0.35">
      <c r="B6" s="63" t="s">
        <v>122</v>
      </c>
    </row>
    <row r="7" spans="2:7" ht="15" customHeight="1" x14ac:dyDescent="0.35"/>
    <row r="8" spans="2:7" ht="17.649999999999999" x14ac:dyDescent="0.5">
      <c r="B8" s="72" t="s">
        <v>93</v>
      </c>
      <c r="C8" s="70"/>
      <c r="F8" s="72" t="s">
        <v>101</v>
      </c>
      <c r="G8" s="70"/>
    </row>
    <row r="9" spans="2:7" ht="17.649999999999999" x14ac:dyDescent="0.5">
      <c r="B9" s="11" t="s">
        <v>94</v>
      </c>
      <c r="C9" s="70"/>
      <c r="F9" s="11" t="s">
        <v>94</v>
      </c>
      <c r="G9" s="70"/>
    </row>
    <row r="10" spans="2:7" x14ac:dyDescent="0.35">
      <c r="C10" s="70"/>
      <c r="G10" s="70"/>
    </row>
    <row r="11" spans="2:7" x14ac:dyDescent="0.35">
      <c r="C11" s="70"/>
      <c r="G11" s="70"/>
    </row>
    <row r="12" spans="2:7" ht="15" x14ac:dyDescent="0.4">
      <c r="B12" s="14" t="s">
        <v>23</v>
      </c>
      <c r="C12" s="70"/>
      <c r="F12" s="14" t="s">
        <v>23</v>
      </c>
      <c r="G12" s="70"/>
    </row>
    <row r="13" spans="2:7" ht="15" x14ac:dyDescent="0.4">
      <c r="B13" s="14" t="s">
        <v>24</v>
      </c>
      <c r="C13" s="70"/>
      <c r="F13" s="14" t="s">
        <v>24</v>
      </c>
      <c r="G13" s="70"/>
    </row>
    <row r="14" spans="2:7" ht="15" x14ac:dyDescent="0.4">
      <c r="B14" s="14" t="s">
        <v>25</v>
      </c>
      <c r="C14" s="70"/>
      <c r="F14" s="14" t="s">
        <v>25</v>
      </c>
      <c r="G14" s="70"/>
    </row>
    <row r="15" spans="2:7" ht="15" x14ac:dyDescent="0.4">
      <c r="B15" s="14" t="s">
        <v>26</v>
      </c>
      <c r="C15" s="70"/>
      <c r="F15" s="14" t="s">
        <v>26</v>
      </c>
      <c r="G15" s="70"/>
    </row>
    <row r="16" spans="2:7" x14ac:dyDescent="0.35">
      <c r="C16" s="70"/>
      <c r="G16" s="70"/>
    </row>
    <row r="17" spans="2:9" x14ac:dyDescent="0.35">
      <c r="C17" s="70"/>
      <c r="G17" s="70"/>
    </row>
    <row r="18" spans="2:9" ht="18" x14ac:dyDescent="0.5">
      <c r="B18" s="16" t="s">
        <v>95</v>
      </c>
      <c r="C18" s="56">
        <v>3</v>
      </c>
      <c r="D18" s="30" t="s">
        <v>92</v>
      </c>
      <c r="F18" s="16" t="s">
        <v>95</v>
      </c>
      <c r="G18" s="56">
        <v>1.5</v>
      </c>
      <c r="H18" s="30" t="s">
        <v>92</v>
      </c>
    </row>
    <row r="19" spans="2:9" ht="15" x14ac:dyDescent="0.4">
      <c r="B19" s="16" t="s">
        <v>80</v>
      </c>
      <c r="C19" s="56">
        <v>90</v>
      </c>
      <c r="D19" s="30" t="s">
        <v>92</v>
      </c>
      <c r="F19" s="16" t="s">
        <v>80</v>
      </c>
      <c r="G19" s="56">
        <v>90</v>
      </c>
      <c r="H19" s="30" t="s">
        <v>92</v>
      </c>
    </row>
    <row r="20" spans="2:9" ht="15" x14ac:dyDescent="0.4">
      <c r="B20" s="16" t="s">
        <v>100</v>
      </c>
      <c r="C20" s="56">
        <v>90</v>
      </c>
      <c r="D20" s="30" t="s">
        <v>92</v>
      </c>
      <c r="F20" s="16" t="s">
        <v>100</v>
      </c>
      <c r="G20" s="56">
        <v>90</v>
      </c>
      <c r="H20" s="30" t="s">
        <v>92</v>
      </c>
    </row>
    <row r="21" spans="2:9" ht="15" x14ac:dyDescent="0.4">
      <c r="B21" s="16" t="s">
        <v>96</v>
      </c>
      <c r="C21" s="56">
        <v>3000</v>
      </c>
      <c r="D21" s="30" t="s">
        <v>92</v>
      </c>
      <c r="E21" s="71" t="s">
        <v>97</v>
      </c>
      <c r="F21" s="16" t="s">
        <v>96</v>
      </c>
      <c r="G21" s="56">
        <v>3000</v>
      </c>
      <c r="H21" s="30" t="s">
        <v>92</v>
      </c>
      <c r="I21" s="71" t="s">
        <v>97</v>
      </c>
    </row>
    <row r="22" spans="2:9" ht="15" x14ac:dyDescent="0.4">
      <c r="B22" s="16" t="s">
        <v>98</v>
      </c>
      <c r="C22" s="56">
        <v>4000</v>
      </c>
      <c r="D22" s="30" t="s">
        <v>92</v>
      </c>
      <c r="E22" s="71" t="s">
        <v>97</v>
      </c>
      <c r="F22" s="16" t="s">
        <v>98</v>
      </c>
      <c r="G22" s="73">
        <f>(G21/POWER(-LN(G20/100),1/G18))*(POWER(-LN(1-G19/100)/G24,1/G18))</f>
        <v>8019.8538251273685</v>
      </c>
    </row>
    <row r="23" spans="2:9" ht="15" x14ac:dyDescent="0.4">
      <c r="B23" s="16" t="s">
        <v>99</v>
      </c>
      <c r="C23" s="8">
        <f>C22/C21</f>
        <v>1.3333333333333333</v>
      </c>
      <c r="F23" s="16" t="s">
        <v>99</v>
      </c>
      <c r="G23" s="74">
        <f>G22/G21</f>
        <v>2.6732846083757895</v>
      </c>
    </row>
    <row r="24" spans="2:9" ht="15" x14ac:dyDescent="0.4">
      <c r="B24" s="16" t="s">
        <v>77</v>
      </c>
      <c r="C24" s="8">
        <f>INT(-CHIINV(1-C19/100,2)/(2*POWER(C23,C18)*LN(C20/100)))+1</f>
        <v>10</v>
      </c>
      <c r="F24" s="16" t="s">
        <v>77</v>
      </c>
      <c r="G24" s="56">
        <v>5</v>
      </c>
      <c r="H24" s="30" t="s">
        <v>92</v>
      </c>
      <c r="I24" s="71"/>
    </row>
  </sheetData>
  <sheetProtection password="DDBA" sheet="1" objects="1" scenarios="1"/>
  <protectedRanges>
    <protectedRange sqref="G18:G21 G24" name="Range2"/>
    <protectedRange sqref="C18:C22" name="Range1"/>
  </protectedRanges>
  <hyperlinks>
    <hyperlink ref="B6" r:id="rId1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F26"/>
  <sheetViews>
    <sheetView showGridLines="0" topLeftCell="A12" zoomScale="80" zoomScaleNormal="80" workbookViewId="0">
      <selection activeCell="Q30" sqref="Q30"/>
    </sheetView>
  </sheetViews>
  <sheetFormatPr defaultColWidth="9.19921875" defaultRowHeight="12.75" x14ac:dyDescent="0.35"/>
  <cols>
    <col min="1" max="2" width="9.19921875" style="84"/>
    <col min="3" max="3" width="29.46484375" style="84" customWidth="1"/>
    <col min="4" max="4" width="16.73046875" style="84" customWidth="1"/>
    <col min="5" max="5" width="14" style="84" bestFit="1" customWidth="1"/>
    <col min="6" max="6" width="3.19921875" style="84" customWidth="1"/>
    <col min="7" max="16384" width="9.19921875" style="84"/>
  </cols>
  <sheetData>
    <row r="3" spans="3:6" ht="15" x14ac:dyDescent="0.4">
      <c r="D3" s="85" t="s">
        <v>104</v>
      </c>
    </row>
    <row r="5" spans="3:6" ht="17.649999999999999" x14ac:dyDescent="0.5">
      <c r="C5" s="86" t="s">
        <v>105</v>
      </c>
    </row>
    <row r="7" spans="3:6" ht="17.25" x14ac:dyDescent="0.45">
      <c r="C7" s="87" t="s">
        <v>106</v>
      </c>
      <c r="D7" s="87" t="s">
        <v>107</v>
      </c>
      <c r="E7" s="88">
        <v>8000</v>
      </c>
    </row>
    <row r="8" spans="3:6" ht="17.25" x14ac:dyDescent="0.45">
      <c r="C8" s="87" t="s">
        <v>108</v>
      </c>
      <c r="D8" s="87" t="s">
        <v>109</v>
      </c>
      <c r="E8" s="88">
        <v>10</v>
      </c>
    </row>
    <row r="9" spans="3:6" ht="17.25" x14ac:dyDescent="0.45">
      <c r="C9" s="87" t="s">
        <v>110</v>
      </c>
      <c r="D9" s="87" t="s">
        <v>111</v>
      </c>
      <c r="E9" s="88">
        <v>90</v>
      </c>
      <c r="F9" s="89" t="s">
        <v>22</v>
      </c>
    </row>
    <row r="10" spans="3:6" ht="17.25" x14ac:dyDescent="0.45">
      <c r="C10" s="87" t="s">
        <v>112</v>
      </c>
      <c r="D10" s="87" t="s">
        <v>113</v>
      </c>
      <c r="E10" s="90">
        <f>E7/E8</f>
        <v>800</v>
      </c>
    </row>
    <row r="11" spans="3:6" ht="18" x14ac:dyDescent="0.5">
      <c r="C11" s="87" t="s">
        <v>114</v>
      </c>
      <c r="D11" s="91" t="s">
        <v>115</v>
      </c>
      <c r="E11" s="92">
        <f>100-E9</f>
        <v>10</v>
      </c>
      <c r="F11" s="89" t="s">
        <v>22</v>
      </c>
    </row>
    <row r="12" spans="3:6" ht="17.649999999999999" x14ac:dyDescent="0.5">
      <c r="C12" s="87" t="s">
        <v>116</v>
      </c>
      <c r="D12" s="87" t="s">
        <v>123</v>
      </c>
      <c r="E12" s="92">
        <f>(2*E7)/CHIINV((100-E9)/200,2*(E8+1))</f>
        <v>471.63639903629189</v>
      </c>
    </row>
    <row r="13" spans="3:6" ht="17.649999999999999" x14ac:dyDescent="0.5">
      <c r="C13" s="87" t="s">
        <v>117</v>
      </c>
      <c r="D13" s="87" t="s">
        <v>124</v>
      </c>
      <c r="E13" s="92">
        <f>(2*E7)/CHIINV(1-E11/200,2*E8)</f>
        <v>1474.5441072340484</v>
      </c>
    </row>
    <row r="14" spans="3:6" ht="15" x14ac:dyDescent="0.4">
      <c r="C14" s="93"/>
      <c r="D14" s="93"/>
      <c r="E14" s="93"/>
    </row>
    <row r="15" spans="3:6" ht="15" x14ac:dyDescent="0.4">
      <c r="C15" s="93"/>
      <c r="D15" s="93"/>
      <c r="E15" s="93"/>
    </row>
    <row r="16" spans="3:6" ht="15" x14ac:dyDescent="0.4">
      <c r="C16" s="94"/>
      <c r="D16" s="94"/>
      <c r="E16" s="94"/>
    </row>
    <row r="17" spans="3:6" ht="17.649999999999999" x14ac:dyDescent="0.5">
      <c r="C17" s="86" t="s">
        <v>118</v>
      </c>
    </row>
    <row r="19" spans="3:6" ht="17.25" x14ac:dyDescent="0.45">
      <c r="C19" s="87" t="s">
        <v>106</v>
      </c>
      <c r="D19" s="87" t="s">
        <v>107</v>
      </c>
      <c r="E19" s="88">
        <v>10061</v>
      </c>
    </row>
    <row r="20" spans="3:6" ht="17.25" x14ac:dyDescent="0.45">
      <c r="C20" s="87" t="s">
        <v>108</v>
      </c>
      <c r="D20" s="87" t="s">
        <v>109</v>
      </c>
      <c r="E20" s="88">
        <v>0</v>
      </c>
    </row>
    <row r="21" spans="3:6" ht="17.25" x14ac:dyDescent="0.45">
      <c r="C21" s="87" t="s">
        <v>110</v>
      </c>
      <c r="D21" s="87" t="s">
        <v>111</v>
      </c>
      <c r="E21" s="88">
        <v>90</v>
      </c>
      <c r="F21" s="84" t="s">
        <v>22</v>
      </c>
    </row>
    <row r="22" spans="3:6" ht="17.25" x14ac:dyDescent="0.45">
      <c r="C22" s="87" t="s">
        <v>112</v>
      </c>
      <c r="D22" s="87" t="s">
        <v>113</v>
      </c>
      <c r="E22" s="90" t="e">
        <f>E19/E20</f>
        <v>#DIV/0!</v>
      </c>
    </row>
    <row r="23" spans="3:6" ht="18" x14ac:dyDescent="0.5">
      <c r="C23" s="87" t="s">
        <v>114</v>
      </c>
      <c r="D23" s="91" t="s">
        <v>115</v>
      </c>
      <c r="E23" s="92">
        <f>100-E21</f>
        <v>10</v>
      </c>
      <c r="F23" s="84" t="s">
        <v>22</v>
      </c>
    </row>
    <row r="24" spans="3:6" ht="17.649999999999999" x14ac:dyDescent="0.5">
      <c r="C24" s="87" t="s">
        <v>116</v>
      </c>
      <c r="D24" s="87" t="s">
        <v>123</v>
      </c>
      <c r="E24" s="92">
        <f>(2*E19)/CHIINV((100-E21)/100,2*(E20+1))</f>
        <v>4369.4367824286173</v>
      </c>
    </row>
    <row r="25" spans="3:6" ht="17.649999999999999" x14ac:dyDescent="0.5">
      <c r="C25" s="95" t="s">
        <v>119</v>
      </c>
      <c r="D25" s="87" t="s">
        <v>125</v>
      </c>
      <c r="E25" s="88">
        <v>2000</v>
      </c>
    </row>
    <row r="26" spans="3:6" ht="36" customHeight="1" x14ac:dyDescent="0.5">
      <c r="C26" s="96" t="s">
        <v>120</v>
      </c>
      <c r="D26" s="95" t="s">
        <v>126</v>
      </c>
      <c r="E26" s="97">
        <f>-100*LN(EXP(-E25/E24))</f>
        <v>45.772489672876354</v>
      </c>
    </row>
  </sheetData>
  <sheetProtection password="DDBA" sheet="1" objects="1" scenarios="1"/>
  <pageMargins left="0.75" right="0.75" top="1" bottom="1" header="0.5" footer="0.5"/>
  <pageSetup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5601" r:id="rId4">
          <objectPr defaultSize="0" autoPict="0" r:id="rId5">
            <anchor moveWithCells="1" sizeWithCells="1">
              <from>
                <xdr:col>6</xdr:col>
                <xdr:colOff>133350</xdr:colOff>
                <xdr:row>2</xdr:row>
                <xdr:rowOff>19050</xdr:rowOff>
              </from>
              <to>
                <xdr:col>14</xdr:col>
                <xdr:colOff>247650</xdr:colOff>
                <xdr:row>5</xdr:row>
                <xdr:rowOff>147638</xdr:rowOff>
              </to>
            </anchor>
          </objectPr>
        </oleObject>
      </mc:Choice>
      <mc:Fallback>
        <oleObject progId="Equation.3" shapeId="25601" r:id="rId4"/>
      </mc:Fallback>
    </mc:AlternateContent>
    <mc:AlternateContent xmlns:mc="http://schemas.openxmlformats.org/markup-compatibility/2006">
      <mc:Choice Requires="x14">
        <oleObject progId="Equation.3" shapeId="25602" r:id="rId6">
          <objectPr defaultSize="0" autoPict="0" r:id="rId7">
            <anchor moveWithCells="1" sizeWithCells="1">
              <from>
                <xdr:col>6</xdr:col>
                <xdr:colOff>361950</xdr:colOff>
                <xdr:row>22</xdr:row>
                <xdr:rowOff>71438</xdr:rowOff>
              </from>
              <to>
                <xdr:col>11</xdr:col>
                <xdr:colOff>52388</xdr:colOff>
                <xdr:row>25</xdr:row>
                <xdr:rowOff>0</xdr:rowOff>
              </to>
            </anchor>
          </objectPr>
        </oleObject>
      </mc:Choice>
      <mc:Fallback>
        <oleObject progId="Equation.3" shapeId="25602" r:id="rId6"/>
      </mc:Fallback>
    </mc:AlternateContent>
    <mc:AlternateContent xmlns:mc="http://schemas.openxmlformats.org/markup-compatibility/2006">
      <mc:Choice Requires="x14">
        <oleObject progId="Equation.3" shapeId="25603" r:id="rId8">
          <objectPr defaultSize="0" autoPict="0" r:id="rId9">
            <anchor moveWithCells="1" sizeWithCells="1">
              <from>
                <xdr:col>6</xdr:col>
                <xdr:colOff>433388</xdr:colOff>
                <xdr:row>25</xdr:row>
                <xdr:rowOff>0</xdr:rowOff>
              </from>
              <to>
                <xdr:col>10</xdr:col>
                <xdr:colOff>304800</xdr:colOff>
                <xdr:row>26</xdr:row>
                <xdr:rowOff>90488</xdr:rowOff>
              </to>
            </anchor>
          </objectPr>
        </oleObject>
      </mc:Choice>
      <mc:Fallback>
        <oleObject progId="Equation.3" shapeId="25603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25"/>
  <sheetViews>
    <sheetView showGridLines="0" workbookViewId="0">
      <selection activeCell="G4" sqref="G4"/>
    </sheetView>
  </sheetViews>
  <sheetFormatPr defaultColWidth="9.19921875" defaultRowHeight="17.25" x14ac:dyDescent="0.45"/>
  <cols>
    <col min="1" max="1" width="9.19921875" style="24"/>
    <col min="2" max="2" width="37.73046875" style="24" bestFit="1" customWidth="1"/>
    <col min="3" max="3" width="11" style="24" customWidth="1"/>
    <col min="4" max="4" width="10.73046875" style="24" customWidth="1"/>
    <col min="5" max="5" width="24.265625" style="24" customWidth="1"/>
    <col min="6" max="16384" width="9.19921875" style="24"/>
  </cols>
  <sheetData>
    <row r="2" spans="2:5" ht="35.25" x14ac:dyDescent="0.5">
      <c r="E2" s="101" t="s">
        <v>133</v>
      </c>
    </row>
    <row r="9" spans="2:5" ht="37.049999999999997" customHeight="1" x14ac:dyDescent="0.45">
      <c r="B9" s="25"/>
      <c r="C9" s="102" t="s">
        <v>39</v>
      </c>
      <c r="D9" s="26" t="s">
        <v>35</v>
      </c>
    </row>
    <row r="10" spans="2:5" ht="17.649999999999999" x14ac:dyDescent="0.5">
      <c r="B10" s="105" t="s">
        <v>34</v>
      </c>
      <c r="C10" s="105">
        <v>3500</v>
      </c>
      <c r="D10" s="105">
        <v>5000</v>
      </c>
      <c r="E10" s="24" t="s">
        <v>40</v>
      </c>
    </row>
    <row r="11" spans="2:5" ht="17.649999999999999" x14ac:dyDescent="0.5">
      <c r="B11" s="105" t="s">
        <v>102</v>
      </c>
      <c r="C11" s="105">
        <v>400</v>
      </c>
      <c r="D11" s="105">
        <v>400</v>
      </c>
      <c r="E11" s="24" t="s">
        <v>40</v>
      </c>
    </row>
    <row r="12" spans="2:5" ht="17.649999999999999" x14ac:dyDescent="0.5">
      <c r="B12" s="108" t="s">
        <v>36</v>
      </c>
      <c r="C12" s="109"/>
      <c r="D12" s="103">
        <f>(D10-C10)/SQRT(C11*C11+D11*D11)</f>
        <v>2.6516504294495533</v>
      </c>
      <c r="E12" s="24" t="s">
        <v>134</v>
      </c>
    </row>
    <row r="13" spans="2:5" ht="17.649999999999999" x14ac:dyDescent="0.5">
      <c r="B13" s="108" t="s">
        <v>37</v>
      </c>
      <c r="C13" s="109"/>
      <c r="D13" s="103">
        <f>C11/SQRT(C11*C11+D11*D11)</f>
        <v>0.70710678118654746</v>
      </c>
      <c r="E13" s="24" t="s">
        <v>134</v>
      </c>
    </row>
    <row r="14" spans="2:5" ht="17.649999999999999" x14ac:dyDescent="0.5">
      <c r="B14" s="108" t="s">
        <v>38</v>
      </c>
      <c r="C14" s="109"/>
      <c r="D14" s="104">
        <f>NORMSDIST(D12)</f>
        <v>0.99599502883505997</v>
      </c>
      <c r="E14" s="24" t="s">
        <v>134</v>
      </c>
    </row>
    <row r="23" spans="2:2" x14ac:dyDescent="0.45">
      <c r="B23" s="65" t="s">
        <v>128</v>
      </c>
    </row>
    <row r="24" spans="2:2" x14ac:dyDescent="0.45">
      <c r="B24" s="65" t="s">
        <v>132</v>
      </c>
    </row>
    <row r="25" spans="2:2" x14ac:dyDescent="0.45">
      <c r="B25" s="64" t="s">
        <v>82</v>
      </c>
    </row>
  </sheetData>
  <sheetProtection sheet="1"/>
  <protectedRanges>
    <protectedRange sqref="C10:D11" name="Range1"/>
  </protectedRanges>
  <mergeCells count="3">
    <mergeCell ref="B12:C12"/>
    <mergeCell ref="B13:C13"/>
    <mergeCell ref="B14:C14"/>
  </mergeCells>
  <phoneticPr fontId="17" type="noConversion"/>
  <hyperlinks>
    <hyperlink ref="B25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0245" r:id="rId5">
          <objectPr defaultSize="0" autoPict="0" r:id="rId6">
            <anchor moveWithCells="1" sizeWithCells="1">
              <from>
                <xdr:col>1</xdr:col>
                <xdr:colOff>1328738</xdr:colOff>
                <xdr:row>17</xdr:row>
                <xdr:rowOff>190500</xdr:rowOff>
              </from>
              <to>
                <xdr:col>2</xdr:col>
                <xdr:colOff>495300</xdr:colOff>
                <xdr:row>20</xdr:row>
                <xdr:rowOff>161925</xdr:rowOff>
              </to>
            </anchor>
          </objectPr>
        </oleObject>
      </mc:Choice>
      <mc:Fallback>
        <oleObject progId="Equation.3" shapeId="10245" r:id="rId5"/>
      </mc:Fallback>
    </mc:AlternateContent>
    <mc:AlternateContent xmlns:mc="http://schemas.openxmlformats.org/markup-compatibility/2006">
      <mc:Choice Requires="x14">
        <oleObject progId="Equation.3" shapeId="10384" r:id="rId7">
          <objectPr defaultSize="0" autoPict="0" r:id="rId8">
            <anchor moveWithCells="1" sizeWithCells="1">
              <from>
                <xdr:col>3</xdr:col>
                <xdr:colOff>604838</xdr:colOff>
                <xdr:row>0</xdr:row>
                <xdr:rowOff>0</xdr:rowOff>
              </from>
              <to>
                <xdr:col>3</xdr:col>
                <xdr:colOff>666750</xdr:colOff>
                <xdr:row>0</xdr:row>
                <xdr:rowOff>195263</xdr:rowOff>
              </to>
            </anchor>
          </objectPr>
        </oleObject>
      </mc:Choice>
      <mc:Fallback>
        <oleObject progId="Equation.3" shapeId="10384" r:id="rId7"/>
      </mc:Fallback>
    </mc:AlternateContent>
    <mc:AlternateContent xmlns:mc="http://schemas.openxmlformats.org/markup-compatibility/2006">
      <mc:Choice Requires="x14">
        <oleObject progId="Equation.3" shapeId="10385" r:id="rId9">
          <objectPr defaultSize="0" autoPict="0" r:id="rId10">
            <anchor moveWithCells="1" sizeWithCells="1">
              <from>
                <xdr:col>1</xdr:col>
                <xdr:colOff>2476500</xdr:colOff>
                <xdr:row>4</xdr:row>
                <xdr:rowOff>71438</xdr:rowOff>
              </from>
              <to>
                <xdr:col>1</xdr:col>
                <xdr:colOff>2624138</xdr:colOff>
                <xdr:row>5</xdr:row>
                <xdr:rowOff>76200</xdr:rowOff>
              </to>
            </anchor>
          </objectPr>
        </oleObject>
      </mc:Choice>
      <mc:Fallback>
        <oleObject progId="Equation.3" shapeId="10385" r:id="rId9"/>
      </mc:Fallback>
    </mc:AlternateContent>
    <mc:AlternateContent xmlns:mc="http://schemas.openxmlformats.org/markup-compatibility/2006">
      <mc:Choice Requires="x14">
        <oleObject progId="Equation.3" shapeId="10414" r:id="rId11">
          <objectPr defaultSize="0" autoPict="0" r:id="rId12">
            <anchor moveWithCells="1" sizeWithCells="1">
              <from>
                <xdr:col>2</xdr:col>
                <xdr:colOff>452438</xdr:colOff>
                <xdr:row>4</xdr:row>
                <xdr:rowOff>57150</xdr:rowOff>
              </from>
              <to>
                <xdr:col>2</xdr:col>
                <xdr:colOff>571500</xdr:colOff>
                <xdr:row>5</xdr:row>
                <xdr:rowOff>33338</xdr:rowOff>
              </to>
            </anchor>
          </objectPr>
        </oleObject>
      </mc:Choice>
      <mc:Fallback>
        <oleObject progId="Equation.3" shapeId="10414" r:id="rId11"/>
      </mc:Fallback>
    </mc:AlternateContent>
    <mc:AlternateContent xmlns:mc="http://schemas.openxmlformats.org/markup-compatibility/2006">
      <mc:Choice Requires="x14">
        <oleObject progId="Equation.3" shapeId="10415" r:id="rId13">
          <objectPr defaultSize="0" r:id="rId14">
            <anchor moveWithCells="1" sizeWithCells="1">
              <from>
                <xdr:col>2</xdr:col>
                <xdr:colOff>728663</xdr:colOff>
                <xdr:row>1</xdr:row>
                <xdr:rowOff>328613</xdr:rowOff>
              </from>
              <to>
                <xdr:col>3</xdr:col>
                <xdr:colOff>133350</xdr:colOff>
                <xdr:row>2</xdr:row>
                <xdr:rowOff>104775</xdr:rowOff>
              </to>
            </anchor>
          </objectPr>
        </oleObject>
      </mc:Choice>
      <mc:Fallback>
        <oleObject progId="Equation.3" shapeId="10415" r:id="rId13"/>
      </mc:Fallback>
    </mc:AlternateContent>
    <mc:AlternateContent xmlns:mc="http://schemas.openxmlformats.org/markup-compatibility/2006">
      <mc:Choice Requires="x14">
        <oleObject progId="Equation.3" shapeId="10445" r:id="rId15">
          <objectPr defaultSize="0" autoPict="0" r:id="rId16">
            <anchor moveWithCells="1" sizeWithCells="1">
              <from>
                <xdr:col>2</xdr:col>
                <xdr:colOff>0</xdr:colOff>
                <xdr:row>1</xdr:row>
                <xdr:rowOff>309563</xdr:rowOff>
              </from>
              <to>
                <xdr:col>2</xdr:col>
                <xdr:colOff>190500</xdr:colOff>
                <xdr:row>2</xdr:row>
                <xdr:rowOff>66675</xdr:rowOff>
              </to>
            </anchor>
          </objectPr>
        </oleObject>
      </mc:Choice>
      <mc:Fallback>
        <oleObject progId="Equation.3" shapeId="10445" r:id="rId15"/>
      </mc:Fallback>
    </mc:AlternateContent>
    <mc:AlternateContent xmlns:mc="http://schemas.openxmlformats.org/markup-compatibility/2006">
      <mc:Choice Requires="x14">
        <oleObject progId="Equation.3" shapeId="10242" r:id="rId17">
          <objectPr defaultSize="0" autoPict="0" r:id="rId18">
            <anchor moveWithCells="1" sizeWithCells="1">
              <from>
                <xdr:col>1</xdr:col>
                <xdr:colOff>1052513</xdr:colOff>
                <xdr:row>14</xdr:row>
                <xdr:rowOff>147638</xdr:rowOff>
              </from>
              <to>
                <xdr:col>2</xdr:col>
                <xdr:colOff>190500</xdr:colOff>
                <xdr:row>17</xdr:row>
                <xdr:rowOff>104775</xdr:rowOff>
              </to>
            </anchor>
          </objectPr>
        </oleObject>
      </mc:Choice>
      <mc:Fallback>
        <oleObject progId="Equation.3" shapeId="10242" r:id="rId1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C6" sqref="C6"/>
    </sheetView>
  </sheetViews>
  <sheetFormatPr defaultColWidth="9.19921875" defaultRowHeight="20.25" x14ac:dyDescent="0.55000000000000004"/>
  <cols>
    <col min="1" max="1" width="9.19921875" style="28"/>
    <col min="2" max="2" width="36.19921875" style="28" customWidth="1"/>
    <col min="3" max="3" width="12.46484375" style="28" bestFit="1" customWidth="1"/>
    <col min="4" max="4" width="10.46484375" style="28" bestFit="1" customWidth="1"/>
    <col min="5" max="16384" width="9.19921875" style="28"/>
  </cols>
  <sheetData>
    <row r="2" spans="2:11" x14ac:dyDescent="0.55000000000000004">
      <c r="B2" s="28" t="s">
        <v>41</v>
      </c>
    </row>
    <row r="3" spans="2:11" x14ac:dyDescent="0.55000000000000004">
      <c r="B3" s="28" t="s">
        <v>58</v>
      </c>
    </row>
    <row r="5" spans="2:11" ht="23.25" x14ac:dyDescent="0.75">
      <c r="B5" s="41" t="s">
        <v>42</v>
      </c>
      <c r="C5" s="41">
        <v>15</v>
      </c>
      <c r="D5" s="41" t="s">
        <v>40</v>
      </c>
      <c r="K5" s="28" t="s">
        <v>59</v>
      </c>
    </row>
    <row r="6" spans="2:11" ht="23.25" x14ac:dyDescent="0.75">
      <c r="B6" s="41" t="s">
        <v>43</v>
      </c>
      <c r="C6" s="41">
        <v>500</v>
      </c>
      <c r="D6" s="41" t="s">
        <v>40</v>
      </c>
      <c r="K6" s="28" t="s">
        <v>60</v>
      </c>
    </row>
    <row r="7" spans="2:11" ht="23.25" x14ac:dyDescent="0.75">
      <c r="B7" s="38" t="s">
        <v>57</v>
      </c>
      <c r="C7" s="38">
        <f>C6*C5</f>
        <v>7500</v>
      </c>
      <c r="D7" s="38"/>
      <c r="K7" s="28" t="s">
        <v>61</v>
      </c>
    </row>
    <row r="8" spans="2:11" ht="23.25" x14ac:dyDescent="0.75">
      <c r="B8" s="39" t="s">
        <v>44</v>
      </c>
      <c r="C8" s="40">
        <f>1/C6</f>
        <v>2E-3</v>
      </c>
      <c r="D8" s="38"/>
      <c r="K8" s="67" t="s">
        <v>84</v>
      </c>
    </row>
    <row r="9" spans="2:11" ht="23.25" x14ac:dyDescent="0.75">
      <c r="B9" s="39" t="s">
        <v>56</v>
      </c>
      <c r="C9" s="40">
        <f>C8/C5</f>
        <v>1.3333333333333334E-4</v>
      </c>
      <c r="D9" s="38"/>
    </row>
    <row r="10" spans="2:11" x14ac:dyDescent="0.55000000000000004">
      <c r="B10" s="41" t="s">
        <v>14</v>
      </c>
      <c r="C10" s="41">
        <v>1500</v>
      </c>
      <c r="D10" s="41" t="s">
        <v>40</v>
      </c>
    </row>
    <row r="11" spans="2:11" x14ac:dyDescent="0.55000000000000004">
      <c r="B11" s="39" t="s">
        <v>45</v>
      </c>
      <c r="C11" s="38">
        <v>1.2</v>
      </c>
      <c r="D11" s="38"/>
    </row>
    <row r="12" spans="2:11" ht="43.5" customHeight="1" x14ac:dyDescent="0.55000000000000004">
      <c r="B12" s="66" t="s">
        <v>85</v>
      </c>
      <c r="C12" s="38">
        <f>EXP(-POWER((C8*C10/C5),C11))</f>
        <v>0.86506041311681237</v>
      </c>
      <c r="D12" s="38"/>
    </row>
    <row r="15" spans="2:11" x14ac:dyDescent="0.55000000000000004">
      <c r="B15" s="65" t="s">
        <v>83</v>
      </c>
    </row>
    <row r="16" spans="2:11" x14ac:dyDescent="0.55000000000000004">
      <c r="B16" s="64" t="s">
        <v>82</v>
      </c>
    </row>
  </sheetData>
  <sheetProtection password="DDBA" sheet="1"/>
  <protectedRanges>
    <protectedRange sqref="C5:C6 C10" name="Range1"/>
  </protectedRanges>
  <phoneticPr fontId="17" type="noConversion"/>
  <hyperlinks>
    <hyperlink ref="B16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5</xdr:col>
                <xdr:colOff>114300</xdr:colOff>
                <xdr:row>1</xdr:row>
                <xdr:rowOff>14288</xdr:rowOff>
              </from>
              <to>
                <xdr:col>9</xdr:col>
                <xdr:colOff>285750</xdr:colOff>
                <xdr:row>2</xdr:row>
                <xdr:rowOff>228600</xdr:rowOff>
              </to>
            </anchor>
          </objectPr>
        </oleObject>
      </mc:Choice>
      <mc:Fallback>
        <oleObject progId="Equation.3" shapeId="11265" r:id="rId5"/>
      </mc:Fallback>
    </mc:AlternateContent>
    <mc:AlternateContent xmlns:mc="http://schemas.openxmlformats.org/markup-compatibility/2006">
      <mc:Choice Requires="x14">
        <oleObject progId="Equation.3" shapeId="11266" r:id="rId7">
          <objectPr defaultSize="0" autoPict="0" r:id="rId8">
            <anchor moveWithCells="1" sizeWithCells="1">
              <from>
                <xdr:col>5</xdr:col>
                <xdr:colOff>109538</xdr:colOff>
                <xdr:row>3</xdr:row>
                <xdr:rowOff>90488</xdr:rowOff>
              </from>
              <to>
                <xdr:col>9</xdr:col>
                <xdr:colOff>147638</xdr:colOff>
                <xdr:row>8</xdr:row>
                <xdr:rowOff>114300</xdr:rowOff>
              </to>
            </anchor>
          </objectPr>
        </oleObject>
      </mc:Choice>
      <mc:Fallback>
        <oleObject progId="Equation.3" shapeId="11266" r:id="rId7"/>
      </mc:Fallback>
    </mc:AlternateContent>
    <mc:AlternateContent xmlns:mc="http://schemas.openxmlformats.org/markup-compatibility/2006">
      <mc:Choice Requires="x14">
        <oleObject progId="Equation.3" shapeId="11267" r:id="rId9">
          <objectPr defaultSize="0" autoPict="0" r:id="rId10">
            <anchor moveWithCells="1" sizeWithCells="1">
              <from>
                <xdr:col>5</xdr:col>
                <xdr:colOff>90488</xdr:colOff>
                <xdr:row>8</xdr:row>
                <xdr:rowOff>204788</xdr:rowOff>
              </from>
              <to>
                <xdr:col>10</xdr:col>
                <xdr:colOff>261938</xdr:colOff>
                <xdr:row>13</xdr:row>
                <xdr:rowOff>76200</xdr:rowOff>
              </to>
            </anchor>
          </objectPr>
        </oleObject>
      </mc:Choice>
      <mc:Fallback>
        <oleObject progId="Equation.3" shapeId="11267" r:id="rId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18"/>
  <sheetViews>
    <sheetView showGridLines="0" workbookViewId="0">
      <selection activeCell="L4" sqref="L4"/>
    </sheetView>
  </sheetViews>
  <sheetFormatPr defaultRowHeight="12.75" x14ac:dyDescent="0.35"/>
  <cols>
    <col min="6" max="6" width="4.53125" customWidth="1"/>
    <col min="7" max="7" width="19.265625" customWidth="1"/>
    <col min="9" max="9" width="13" customWidth="1"/>
    <col min="12" max="12" width="27.46484375" customWidth="1"/>
    <col min="13" max="13" width="12.46484375" bestFit="1" customWidth="1"/>
    <col min="14" max="14" width="10.46484375" bestFit="1" customWidth="1"/>
  </cols>
  <sheetData>
    <row r="2" spans="2:15" ht="20.25" x14ac:dyDescent="0.55000000000000004">
      <c r="G2" s="28" t="s">
        <v>41</v>
      </c>
      <c r="L2" s="20"/>
      <c r="M2" s="20"/>
      <c r="N2" s="20"/>
      <c r="O2" s="20"/>
    </row>
    <row r="3" spans="2:15" ht="20.25" x14ac:dyDescent="0.55000000000000004">
      <c r="G3" s="67" t="s">
        <v>86</v>
      </c>
      <c r="L3" s="43"/>
      <c r="M3" s="43"/>
      <c r="N3" s="43"/>
      <c r="O3" s="20"/>
    </row>
    <row r="4" spans="2:15" ht="20.25" x14ac:dyDescent="0.55000000000000004">
      <c r="L4" s="43"/>
      <c r="M4" s="43"/>
      <c r="N4" s="43"/>
      <c r="O4" s="20"/>
    </row>
    <row r="5" spans="2:15" ht="21" x14ac:dyDescent="0.65">
      <c r="G5" s="27" t="s">
        <v>68</v>
      </c>
      <c r="H5" s="27">
        <v>25</v>
      </c>
      <c r="I5" s="27" t="s">
        <v>40</v>
      </c>
      <c r="K5" s="44"/>
      <c r="L5" s="45"/>
      <c r="M5" s="45"/>
      <c r="N5" s="45"/>
      <c r="O5" s="46"/>
    </row>
    <row r="6" spans="2:15" ht="21" x14ac:dyDescent="0.65">
      <c r="G6" s="25" t="s">
        <v>69</v>
      </c>
      <c r="H6" s="25">
        <f>H5+273</f>
        <v>298</v>
      </c>
      <c r="I6" s="6"/>
      <c r="K6" s="44"/>
      <c r="L6" s="45"/>
      <c r="M6" s="45"/>
      <c r="N6" s="45"/>
      <c r="O6" s="46"/>
    </row>
    <row r="7" spans="2:15" ht="20.25" x14ac:dyDescent="0.55000000000000004">
      <c r="G7" s="27" t="s">
        <v>62</v>
      </c>
      <c r="H7" s="27">
        <v>75</v>
      </c>
      <c r="I7" s="27" t="s">
        <v>40</v>
      </c>
      <c r="K7" s="44"/>
      <c r="L7" s="45"/>
      <c r="M7" s="45"/>
      <c r="N7" s="45"/>
      <c r="O7" s="46"/>
    </row>
    <row r="8" spans="2:15" ht="20.25" x14ac:dyDescent="0.55000000000000004">
      <c r="G8" s="25" t="s">
        <v>63</v>
      </c>
      <c r="H8" s="25">
        <f>H7+273</f>
        <v>348</v>
      </c>
      <c r="I8" s="25"/>
      <c r="K8" s="44"/>
      <c r="L8" s="45"/>
      <c r="M8" s="45"/>
      <c r="N8" s="45"/>
      <c r="O8" s="46"/>
    </row>
    <row r="9" spans="2:15" ht="21" x14ac:dyDescent="0.65">
      <c r="G9" s="27" t="s">
        <v>71</v>
      </c>
      <c r="H9" s="27">
        <v>177</v>
      </c>
      <c r="I9" s="27" t="s">
        <v>40</v>
      </c>
      <c r="K9" s="44"/>
      <c r="L9" s="47"/>
      <c r="M9" s="48"/>
      <c r="N9" s="45"/>
      <c r="O9" s="46"/>
    </row>
    <row r="10" spans="2:15" ht="21" x14ac:dyDescent="0.65">
      <c r="G10" s="25" t="s">
        <v>70</v>
      </c>
      <c r="H10" s="25">
        <f>H9+273</f>
        <v>450</v>
      </c>
      <c r="I10" s="25"/>
      <c r="K10" s="44"/>
      <c r="L10" s="47"/>
      <c r="M10" s="48"/>
      <c r="N10" s="45"/>
      <c r="O10" s="46"/>
    </row>
    <row r="11" spans="2:15" ht="21" x14ac:dyDescent="0.65">
      <c r="G11" s="42" t="s">
        <v>65</v>
      </c>
      <c r="H11" s="27">
        <v>254</v>
      </c>
      <c r="I11" s="27" t="s">
        <v>40</v>
      </c>
      <c r="K11" s="44"/>
      <c r="L11" s="45"/>
      <c r="M11" s="45"/>
      <c r="N11" s="45"/>
      <c r="O11" s="46"/>
    </row>
    <row r="12" spans="2:15" ht="21" x14ac:dyDescent="0.65">
      <c r="G12" s="42" t="s">
        <v>66</v>
      </c>
      <c r="H12" s="27">
        <v>183</v>
      </c>
      <c r="I12" s="27" t="s">
        <v>40</v>
      </c>
      <c r="K12" s="44"/>
      <c r="L12" s="47"/>
      <c r="M12" s="45"/>
      <c r="N12" s="45"/>
      <c r="O12" s="46"/>
    </row>
    <row r="13" spans="2:15" ht="20.25" x14ac:dyDescent="0.55000000000000004">
      <c r="G13" s="25" t="s">
        <v>64</v>
      </c>
      <c r="H13" s="25">
        <f>LN(H11/H12)/(1/H8-1/H10)</f>
        <v>503.34328117780694</v>
      </c>
      <c r="I13" s="25"/>
      <c r="K13" s="44"/>
      <c r="L13" s="49"/>
      <c r="M13" s="45"/>
      <c r="N13" s="45"/>
      <c r="O13" s="46"/>
    </row>
    <row r="14" spans="2:15" ht="17.25" x14ac:dyDescent="0.45">
      <c r="G14" s="25" t="s">
        <v>67</v>
      </c>
      <c r="H14" s="25">
        <f>EXP(H13*(1/H6-1/H10))</f>
        <v>1.7692058764017913</v>
      </c>
      <c r="I14" s="25"/>
      <c r="K14" s="44"/>
      <c r="L14" s="46"/>
      <c r="M14" s="46"/>
      <c r="N14" s="46"/>
      <c r="O14" s="46"/>
    </row>
    <row r="15" spans="2:15" ht="17.25" x14ac:dyDescent="0.45">
      <c r="B15" s="24"/>
      <c r="G15" s="25"/>
      <c r="H15" s="25"/>
      <c r="I15" s="25"/>
      <c r="K15" s="44"/>
      <c r="L15" s="44"/>
      <c r="M15" s="44"/>
      <c r="N15" s="44"/>
      <c r="O15" s="44"/>
    </row>
    <row r="16" spans="2:15" ht="17.25" x14ac:dyDescent="0.45">
      <c r="G16" s="24"/>
      <c r="H16" s="24"/>
      <c r="I16" s="24"/>
    </row>
    <row r="17" spans="7:7" ht="13.15" x14ac:dyDescent="0.4">
      <c r="G17" s="65" t="s">
        <v>83</v>
      </c>
    </row>
    <row r="18" spans="7:7" x14ac:dyDescent="0.35">
      <c r="G18" s="64" t="s">
        <v>82</v>
      </c>
    </row>
  </sheetData>
  <sheetProtection password="DDBA" sheet="1"/>
  <protectedRanges>
    <protectedRange sqref="H5 H7 H9 H11:H12" name="Range1"/>
  </protectedRanges>
  <phoneticPr fontId="17" type="noConversion"/>
  <hyperlinks>
    <hyperlink ref="G18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Equation.3" shapeId="13313" r:id="rId5">
          <objectPr defaultSize="0" autoPict="0" r:id="rId6">
            <anchor moveWithCells="1" sizeWithCells="1">
              <from>
                <xdr:col>0</xdr:col>
                <xdr:colOff>95250</xdr:colOff>
                <xdr:row>4</xdr:row>
                <xdr:rowOff>204788</xdr:rowOff>
              </from>
              <to>
                <xdr:col>4</xdr:col>
                <xdr:colOff>514350</xdr:colOff>
                <xdr:row>14</xdr:row>
                <xdr:rowOff>71438</xdr:rowOff>
              </to>
            </anchor>
          </objectPr>
        </oleObject>
      </mc:Choice>
      <mc:Fallback>
        <oleObject progId="Equation.3" shapeId="13313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0"/>
  <sheetViews>
    <sheetView workbookViewId="0">
      <selection activeCell="B11" sqref="B11:B13"/>
    </sheetView>
  </sheetViews>
  <sheetFormatPr defaultRowHeight="12.75" x14ac:dyDescent="0.35"/>
  <cols>
    <col min="1" max="1" width="24.265625" bestFit="1" customWidth="1"/>
    <col min="4" max="4" width="22" customWidth="1"/>
    <col min="5" max="5" width="21.19921875" bestFit="1" customWidth="1"/>
  </cols>
  <sheetData>
    <row r="5" spans="1:5" ht="17.649999999999999" x14ac:dyDescent="0.5">
      <c r="D5" s="2"/>
    </row>
    <row r="8" spans="1:5" ht="17.649999999999999" x14ac:dyDescent="0.5">
      <c r="A8" s="2" t="s">
        <v>11</v>
      </c>
      <c r="D8" s="3" t="s">
        <v>12</v>
      </c>
    </row>
    <row r="9" spans="1:5" ht="17.649999999999999" x14ac:dyDescent="0.5">
      <c r="A9" s="2"/>
      <c r="D9" s="3"/>
    </row>
    <row r="10" spans="1:5" ht="15" x14ac:dyDescent="0.4">
      <c r="A10" s="68" t="s">
        <v>87</v>
      </c>
    </row>
    <row r="11" spans="1:5" ht="17.649999999999999" x14ac:dyDescent="0.5">
      <c r="A11" s="7" t="s">
        <v>0</v>
      </c>
      <c r="B11" s="1">
        <v>27.5</v>
      </c>
    </row>
    <row r="12" spans="1:5" ht="17.649999999999999" x14ac:dyDescent="0.5">
      <c r="A12" s="7" t="s">
        <v>7</v>
      </c>
      <c r="B12" s="1">
        <v>25</v>
      </c>
    </row>
    <row r="13" spans="1:5" ht="17.649999999999999" x14ac:dyDescent="0.5">
      <c r="A13" s="7" t="s">
        <v>8</v>
      </c>
      <c r="B13" s="1">
        <v>1</v>
      </c>
    </row>
    <row r="14" spans="1:5" ht="17.649999999999999" x14ac:dyDescent="0.5">
      <c r="A14" s="7" t="s">
        <v>9</v>
      </c>
      <c r="B14" s="4">
        <f>B11-B12/B13</f>
        <v>2.5</v>
      </c>
      <c r="D14" s="7" t="s">
        <v>9</v>
      </c>
      <c r="E14" s="1">
        <v>4.5</v>
      </c>
    </row>
    <row r="15" spans="1:5" ht="17.649999999999999" x14ac:dyDescent="0.5">
      <c r="A15" s="7" t="s">
        <v>10</v>
      </c>
      <c r="B15" s="4">
        <f>NORMSDIST(B14)</f>
        <v>0.99379033467422384</v>
      </c>
      <c r="D15" s="7" t="s">
        <v>10</v>
      </c>
      <c r="E15" s="22">
        <f>NORMSDIST(E14)</f>
        <v>0.99999660232687526</v>
      </c>
    </row>
    <row r="17" spans="1:5" x14ac:dyDescent="0.35">
      <c r="E17" s="23"/>
    </row>
    <row r="19" spans="1:5" ht="13.15" x14ac:dyDescent="0.4">
      <c r="A19" s="65" t="s">
        <v>83</v>
      </c>
    </row>
    <row r="20" spans="1:5" x14ac:dyDescent="0.35">
      <c r="A20" s="64" t="s">
        <v>82</v>
      </c>
    </row>
  </sheetData>
  <sheetProtection password="DDBA" sheet="1"/>
  <protectedRanges>
    <protectedRange sqref="E14" name="Range2"/>
    <protectedRange sqref="B11:B13" name="Range1"/>
  </protectedRanges>
  <phoneticPr fontId="0" type="noConversion"/>
  <hyperlinks>
    <hyperlink ref="A20" r:id="rId1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28"/>
  <sheetViews>
    <sheetView zoomScale="90" zoomScaleNormal="90" workbookViewId="0">
      <selection activeCell="D6" sqref="D6"/>
    </sheetView>
  </sheetViews>
  <sheetFormatPr defaultRowHeight="12.75" x14ac:dyDescent="0.35"/>
  <cols>
    <col min="2" max="2" width="13.796875" customWidth="1"/>
    <col min="3" max="3" width="48.73046875" customWidth="1"/>
    <col min="4" max="4" width="18.796875" customWidth="1"/>
    <col min="5" max="5" width="14" bestFit="1" customWidth="1"/>
    <col min="6" max="6" width="27.46484375" customWidth="1"/>
  </cols>
  <sheetData>
    <row r="3" spans="2:8" ht="22.5" x14ac:dyDescent="0.6">
      <c r="C3" s="34" t="s">
        <v>49</v>
      </c>
      <c r="D3" s="24"/>
      <c r="E3" s="24"/>
      <c r="F3" s="30"/>
    </row>
    <row r="4" spans="2:8" ht="17.25" x14ac:dyDescent="0.45">
      <c r="C4" s="24"/>
      <c r="D4" s="24"/>
      <c r="E4" s="24"/>
    </row>
    <row r="5" spans="2:8" ht="24.75" x14ac:dyDescent="0.65">
      <c r="C5" s="31" t="s">
        <v>46</v>
      </c>
      <c r="D5" s="52">
        <v>5000</v>
      </c>
      <c r="E5" s="31" t="s">
        <v>40</v>
      </c>
    </row>
    <row r="6" spans="2:8" ht="25.5" x14ac:dyDescent="0.7">
      <c r="C6" s="31" t="s">
        <v>52</v>
      </c>
      <c r="D6" s="52">
        <v>2.2999999999999998</v>
      </c>
      <c r="E6" s="31" t="s">
        <v>40</v>
      </c>
    </row>
    <row r="7" spans="2:8" ht="25.5" x14ac:dyDescent="0.7">
      <c r="C7" s="31" t="s">
        <v>51</v>
      </c>
      <c r="D7" s="52">
        <v>8000</v>
      </c>
      <c r="E7" s="31" t="s">
        <v>40</v>
      </c>
    </row>
    <row r="8" spans="2:8" ht="25.5" x14ac:dyDescent="0.7">
      <c r="C8" s="31" t="s">
        <v>48</v>
      </c>
      <c r="D8" s="52">
        <v>0</v>
      </c>
      <c r="E8" s="31" t="s">
        <v>40</v>
      </c>
      <c r="F8" s="24"/>
      <c r="G8" s="24"/>
      <c r="H8" s="24"/>
    </row>
    <row r="9" spans="2:8" ht="24.75" x14ac:dyDescent="0.65">
      <c r="C9" s="32" t="s">
        <v>47</v>
      </c>
      <c r="D9" s="33">
        <f>EXP(-POWER(((D5-D8)/D7),D6))</f>
        <v>0.71230202292502232</v>
      </c>
      <c r="E9" s="32"/>
      <c r="F9" s="24"/>
      <c r="G9" s="24"/>
      <c r="H9" s="24"/>
    </row>
    <row r="10" spans="2:8" ht="24.75" x14ac:dyDescent="0.65">
      <c r="C10" s="50"/>
      <c r="D10" s="51"/>
      <c r="F10" s="24"/>
      <c r="G10" s="24"/>
      <c r="H10" s="24"/>
    </row>
    <row r="11" spans="2:8" ht="17.25" x14ac:dyDescent="0.45">
      <c r="F11" s="24"/>
      <c r="G11" s="24"/>
      <c r="H11" s="24"/>
    </row>
    <row r="12" spans="2:8" ht="17.25" x14ac:dyDescent="0.45">
      <c r="F12" s="24"/>
      <c r="G12" s="24"/>
      <c r="H12" s="24"/>
    </row>
    <row r="13" spans="2:8" ht="24.75" x14ac:dyDescent="0.65">
      <c r="C13" s="36" t="s">
        <v>50</v>
      </c>
      <c r="D13" s="37"/>
      <c r="E13" s="37"/>
      <c r="G13" s="24"/>
      <c r="H13" s="24"/>
    </row>
    <row r="14" spans="2:8" ht="40.5" customHeight="1" x14ac:dyDescent="0.55000000000000004">
      <c r="B14" s="35">
        <v>1</v>
      </c>
      <c r="C14" s="110" t="s">
        <v>54</v>
      </c>
      <c r="D14" s="110"/>
      <c r="E14" s="110"/>
      <c r="F14" s="24"/>
      <c r="G14" s="24"/>
      <c r="H14" s="24"/>
    </row>
    <row r="15" spans="2:8" ht="41.25" customHeight="1" x14ac:dyDescent="0.55000000000000004">
      <c r="B15" s="35">
        <v>2</v>
      </c>
      <c r="C15" s="110" t="s">
        <v>53</v>
      </c>
      <c r="D15" s="110"/>
      <c r="E15" s="110"/>
      <c r="F15" s="24"/>
      <c r="G15" s="24"/>
      <c r="H15" s="24"/>
    </row>
    <row r="16" spans="2:8" ht="42.75" customHeight="1" x14ac:dyDescent="0.55000000000000004">
      <c r="B16" s="35">
        <v>3</v>
      </c>
      <c r="C16" s="110" t="s">
        <v>55</v>
      </c>
      <c r="D16" s="110"/>
      <c r="E16" s="110"/>
      <c r="F16" s="24"/>
      <c r="G16" s="24"/>
      <c r="H16" s="24"/>
    </row>
    <row r="17" spans="3:8" ht="17.25" x14ac:dyDescent="0.45">
      <c r="F17" s="24"/>
      <c r="G17" s="24"/>
      <c r="H17" s="24"/>
    </row>
    <row r="18" spans="3:8" ht="19.5" customHeight="1" x14ac:dyDescent="0.45">
      <c r="C18" s="65" t="s">
        <v>83</v>
      </c>
      <c r="F18" s="24"/>
      <c r="G18" s="24"/>
      <c r="H18" s="24"/>
    </row>
    <row r="19" spans="3:8" ht="17.25" customHeight="1" x14ac:dyDescent="0.45">
      <c r="C19" s="64" t="s">
        <v>82</v>
      </c>
      <c r="F19" s="24"/>
      <c r="G19" s="24"/>
      <c r="H19" s="24"/>
    </row>
    <row r="20" spans="3:8" ht="41.25" customHeight="1" x14ac:dyDescent="0.45">
      <c r="F20" s="24"/>
      <c r="G20" s="24"/>
      <c r="H20" s="24"/>
    </row>
    <row r="21" spans="3:8" ht="17.25" x14ac:dyDescent="0.45">
      <c r="C21" s="24"/>
      <c r="D21" s="24"/>
      <c r="E21" s="24"/>
      <c r="F21" s="24"/>
      <c r="G21" s="24"/>
      <c r="H21" s="24"/>
    </row>
    <row r="22" spans="3:8" ht="17.25" x14ac:dyDescent="0.45">
      <c r="C22" s="24"/>
      <c r="D22" s="24"/>
      <c r="E22" s="24"/>
      <c r="F22" s="24"/>
      <c r="G22" s="24"/>
      <c r="H22" s="24"/>
    </row>
    <row r="23" spans="3:8" ht="17.25" x14ac:dyDescent="0.45">
      <c r="C23" s="24"/>
      <c r="D23" s="24"/>
      <c r="E23" s="24"/>
      <c r="F23" s="24"/>
      <c r="G23" s="24"/>
      <c r="H23" s="24"/>
    </row>
    <row r="24" spans="3:8" ht="17.25" x14ac:dyDescent="0.45">
      <c r="C24" s="24"/>
      <c r="D24" s="24"/>
      <c r="E24" s="24"/>
      <c r="F24" s="24"/>
      <c r="G24" s="24"/>
      <c r="H24" s="24"/>
    </row>
    <row r="25" spans="3:8" ht="17.25" x14ac:dyDescent="0.45">
      <c r="C25" s="24"/>
      <c r="D25" s="24"/>
      <c r="E25" s="24"/>
      <c r="F25" s="24"/>
      <c r="G25" s="24"/>
      <c r="H25" s="24"/>
    </row>
    <row r="26" spans="3:8" ht="17.25" x14ac:dyDescent="0.45">
      <c r="C26" s="24"/>
      <c r="D26" s="24"/>
      <c r="E26" s="24"/>
      <c r="F26" s="24"/>
      <c r="G26" s="24"/>
      <c r="H26" s="24"/>
    </row>
    <row r="27" spans="3:8" ht="17.25" x14ac:dyDescent="0.45">
      <c r="C27" s="24"/>
      <c r="D27" s="24"/>
      <c r="E27" s="24"/>
      <c r="F27" s="24"/>
      <c r="G27" s="24"/>
      <c r="H27" s="24"/>
    </row>
    <row r="28" spans="3:8" ht="17.25" x14ac:dyDescent="0.45">
      <c r="C28" s="24"/>
      <c r="D28" s="24"/>
      <c r="E28" s="24"/>
      <c r="F28" s="24"/>
      <c r="G28" s="24"/>
      <c r="H28" s="24"/>
    </row>
  </sheetData>
  <sheetProtection password="DDBA" sheet="1"/>
  <protectedRanges>
    <protectedRange sqref="D5:D8" name="Range1"/>
  </protectedRanges>
  <mergeCells count="3">
    <mergeCell ref="C15:E15"/>
    <mergeCell ref="C16:E16"/>
    <mergeCell ref="C14:E14"/>
  </mergeCells>
  <phoneticPr fontId="17" type="noConversion"/>
  <hyperlinks>
    <hyperlink ref="C19" r:id="rId1"/>
  </hyperlinks>
  <pageMargins left="0.75" right="0.75" top="1" bottom="1" header="0.5" footer="0.5"/>
  <pageSetup orientation="portrait" horizontalDpi="4294967293" verticalDpi="0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PowerPoint.Slide.8" shapeId="12290" r:id="rId5">
          <objectPr defaultSize="0" autoPict="0" r:id="rId6">
            <anchor moveWithCells="1">
              <from>
                <xdr:col>5</xdr:col>
                <xdr:colOff>452438</xdr:colOff>
                <xdr:row>5</xdr:row>
                <xdr:rowOff>285750</xdr:rowOff>
              </from>
              <to>
                <xdr:col>10</xdr:col>
                <xdr:colOff>128588</xdr:colOff>
                <xdr:row>14</xdr:row>
                <xdr:rowOff>300038</xdr:rowOff>
              </to>
            </anchor>
          </objectPr>
        </oleObject>
      </mc:Choice>
      <mc:Fallback>
        <oleObject progId="PowerPoint.Slide.8" shapeId="12290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8"/>
  <sheetViews>
    <sheetView workbookViewId="0">
      <selection activeCell="E5" sqref="E5"/>
    </sheetView>
  </sheetViews>
  <sheetFormatPr defaultRowHeight="12.75" x14ac:dyDescent="0.35"/>
  <cols>
    <col min="3" max="3" width="43.46484375" customWidth="1"/>
  </cols>
  <sheetData>
    <row r="2" spans="3:6" ht="22.15" x14ac:dyDescent="0.55000000000000004">
      <c r="C2" s="78" t="s">
        <v>18</v>
      </c>
    </row>
    <row r="3" spans="3:6" ht="17.649999999999999" x14ac:dyDescent="0.5">
      <c r="C3" s="9" t="s">
        <v>88</v>
      </c>
      <c r="D3" s="79" t="s">
        <v>4</v>
      </c>
      <c r="E3" s="10">
        <v>0.5</v>
      </c>
      <c r="F3" s="80" t="s">
        <v>92</v>
      </c>
    </row>
    <row r="4" spans="3:6" ht="17.649999999999999" x14ac:dyDescent="0.5">
      <c r="C4" s="9" t="s">
        <v>15</v>
      </c>
      <c r="D4" s="79" t="s">
        <v>3</v>
      </c>
      <c r="E4" s="10">
        <v>10</v>
      </c>
      <c r="F4" s="80" t="s">
        <v>92</v>
      </c>
    </row>
    <row r="5" spans="3:6" ht="17.649999999999999" x14ac:dyDescent="0.5">
      <c r="C5" s="9" t="s">
        <v>16</v>
      </c>
      <c r="D5" s="79" t="s">
        <v>13</v>
      </c>
      <c r="E5" s="10">
        <v>5</v>
      </c>
      <c r="F5" s="80" t="s">
        <v>92</v>
      </c>
    </row>
    <row r="6" spans="3:6" ht="17.649999999999999" x14ac:dyDescent="0.5">
      <c r="C6" s="69" t="s">
        <v>89</v>
      </c>
      <c r="D6" s="77"/>
      <c r="E6" s="11">
        <f>BINOMDIST(E5,E4,E3,FALSE)</f>
        <v>0.24609375000000008</v>
      </c>
    </row>
    <row r="10" spans="3:6" ht="22.15" x14ac:dyDescent="0.55000000000000004">
      <c r="C10" s="78" t="s">
        <v>17</v>
      </c>
    </row>
    <row r="11" spans="3:6" ht="17.649999999999999" x14ac:dyDescent="0.5">
      <c r="C11" s="9" t="s">
        <v>88</v>
      </c>
      <c r="D11" s="12" t="s">
        <v>4</v>
      </c>
      <c r="E11" s="76">
        <v>0.06</v>
      </c>
      <c r="F11" s="80" t="s">
        <v>92</v>
      </c>
    </row>
    <row r="12" spans="3:6" ht="17.649999999999999" x14ac:dyDescent="0.5">
      <c r="C12" s="9" t="s">
        <v>15</v>
      </c>
      <c r="D12" s="12" t="s">
        <v>3</v>
      </c>
      <c r="E12" s="76">
        <v>40</v>
      </c>
      <c r="F12" s="80" t="s">
        <v>92</v>
      </c>
    </row>
    <row r="13" spans="3:6" ht="17.649999999999999" x14ac:dyDescent="0.5">
      <c r="C13" s="9" t="s">
        <v>90</v>
      </c>
      <c r="D13" s="12" t="s">
        <v>13</v>
      </c>
      <c r="E13" s="76">
        <v>3</v>
      </c>
      <c r="F13" s="80" t="s">
        <v>92</v>
      </c>
    </row>
    <row r="14" spans="3:6" ht="18" x14ac:dyDescent="0.55000000000000004">
      <c r="C14" s="13" t="s">
        <v>91</v>
      </c>
      <c r="D14" s="77"/>
      <c r="E14" s="11">
        <f>BINOMDIST(E13,E12,E11,TRUE)</f>
        <v>0.78274297137421811</v>
      </c>
    </row>
    <row r="17" spans="3:3" ht="13.15" x14ac:dyDescent="0.4">
      <c r="C17" s="65" t="s">
        <v>83</v>
      </c>
    </row>
    <row r="18" spans="3:3" x14ac:dyDescent="0.35">
      <c r="C18" s="64" t="s">
        <v>82</v>
      </c>
    </row>
  </sheetData>
  <sheetProtection password="DDBA" sheet="1"/>
  <protectedRanges>
    <protectedRange sqref="E11:E13" name="Range2"/>
    <protectedRange sqref="E3:E5" name="Range1"/>
  </protectedRanges>
  <phoneticPr fontId="0" type="noConversion"/>
  <hyperlinks>
    <hyperlink ref="C18" r:id="rId1"/>
  </hyperlinks>
  <pageMargins left="0.75" right="0.75" top="1" bottom="1" header="0.5" footer="0.5"/>
  <pageSetup orientation="portrait" verticalDpi="0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workbookViewId="0">
      <selection activeCell="J10" sqref="J10"/>
    </sheetView>
  </sheetViews>
  <sheetFormatPr defaultRowHeight="12.75" x14ac:dyDescent="0.35"/>
  <cols>
    <col min="1" max="1" width="18.46484375" customWidth="1"/>
    <col min="2" max="2" width="26.796875" customWidth="1"/>
    <col min="3" max="3" width="17.265625" bestFit="1" customWidth="1"/>
    <col min="6" max="6" width="18.46484375" customWidth="1"/>
    <col min="7" max="7" width="13" customWidth="1"/>
  </cols>
  <sheetData>
    <row r="2" spans="2:8" ht="20.65" x14ac:dyDescent="0.6">
      <c r="B2" s="111" t="s">
        <v>6</v>
      </c>
      <c r="C2" s="111"/>
      <c r="F2" s="111" t="s">
        <v>19</v>
      </c>
      <c r="G2" s="111"/>
    </row>
    <row r="5" spans="2:8" ht="17.649999999999999" x14ac:dyDescent="0.5">
      <c r="B5" s="7" t="s">
        <v>3</v>
      </c>
      <c r="C5" s="1">
        <v>812</v>
      </c>
      <c r="D5" s="62" t="s">
        <v>92</v>
      </c>
      <c r="F5" s="7" t="s">
        <v>3</v>
      </c>
      <c r="G5" s="1">
        <v>1</v>
      </c>
      <c r="H5" s="62" t="s">
        <v>92</v>
      </c>
    </row>
    <row r="6" spans="2:8" ht="17.649999999999999" x14ac:dyDescent="0.5">
      <c r="B6" s="7" t="s">
        <v>4</v>
      </c>
      <c r="C6" s="1">
        <v>0.02</v>
      </c>
      <c r="D6" s="62" t="s">
        <v>92</v>
      </c>
      <c r="F6" s="7" t="s">
        <v>4</v>
      </c>
      <c r="G6" s="1">
        <v>1.2E-2</v>
      </c>
      <c r="H6" s="62" t="s">
        <v>92</v>
      </c>
    </row>
    <row r="7" spans="2:8" ht="17.649999999999999" x14ac:dyDescent="0.5">
      <c r="B7" s="7" t="s">
        <v>1</v>
      </c>
      <c r="C7" s="1">
        <f>C5*C6</f>
        <v>16.240000000000002</v>
      </c>
      <c r="D7" s="62" t="s">
        <v>92</v>
      </c>
      <c r="F7" s="7" t="s">
        <v>1</v>
      </c>
      <c r="G7" s="1">
        <f>G5*G6</f>
        <v>1.2E-2</v>
      </c>
      <c r="H7" s="62" t="s">
        <v>92</v>
      </c>
    </row>
    <row r="8" spans="2:8" ht="17.649999999999999" x14ac:dyDescent="0.5">
      <c r="B8" s="7" t="s">
        <v>0</v>
      </c>
      <c r="C8" s="1">
        <v>7</v>
      </c>
      <c r="D8" s="62" t="s">
        <v>92</v>
      </c>
      <c r="F8" s="7" t="s">
        <v>0</v>
      </c>
      <c r="G8" s="1">
        <v>0</v>
      </c>
      <c r="H8" s="62" t="s">
        <v>92</v>
      </c>
    </row>
    <row r="9" spans="2:8" ht="17.649999999999999" x14ac:dyDescent="0.5">
      <c r="B9" s="7" t="s">
        <v>2</v>
      </c>
      <c r="C9" s="1" t="s">
        <v>5</v>
      </c>
      <c r="D9" s="62"/>
      <c r="F9" s="7" t="s">
        <v>2</v>
      </c>
      <c r="G9" s="1" t="s">
        <v>5</v>
      </c>
    </row>
    <row r="10" spans="2:8" ht="35.25" x14ac:dyDescent="0.5">
      <c r="B10" s="75" t="s">
        <v>103</v>
      </c>
      <c r="C10" s="4">
        <f>POISSON(C8,C7,TRUE)</f>
        <v>8.6544956740577453E-3</v>
      </c>
      <c r="F10" s="81" t="s">
        <v>19</v>
      </c>
      <c r="G10" s="4">
        <f>POISSON(G8,G7,TRUE)</f>
        <v>0.98807171286193052</v>
      </c>
    </row>
    <row r="12" spans="2:8" ht="30" customHeight="1" x14ac:dyDescent="0.4">
      <c r="F12" s="112" t="s">
        <v>20</v>
      </c>
      <c r="G12" s="112"/>
    </row>
    <row r="15" spans="2:8" ht="13.15" x14ac:dyDescent="0.4">
      <c r="B15" s="65" t="s">
        <v>83</v>
      </c>
    </row>
    <row r="16" spans="2:8" x14ac:dyDescent="0.35">
      <c r="B16" s="64" t="s">
        <v>82</v>
      </c>
    </row>
  </sheetData>
  <sheetProtection password="DDBA" sheet="1"/>
  <protectedRanges>
    <protectedRange sqref="G5:G9" name="Range2"/>
    <protectedRange sqref="C5:C8" name="Range1"/>
  </protectedRanges>
  <mergeCells count="3">
    <mergeCell ref="B2:C2"/>
    <mergeCell ref="F2:G2"/>
    <mergeCell ref="F12:G12"/>
  </mergeCells>
  <phoneticPr fontId="0" type="noConversion"/>
  <hyperlinks>
    <hyperlink ref="B16" r:id="rId1"/>
  </hyperlinks>
  <pageMargins left="0.75" right="0.75" top="1" bottom="1" header="0.5" footer="0.5"/>
  <pageSetup orientation="portrait" horizontalDpi="120" verticalDpi="144" copies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success run theorem</vt:lpstr>
      <vt:lpstr>Sample size Binomial</vt:lpstr>
      <vt:lpstr>Weibayes</vt:lpstr>
      <vt:lpstr>MTBF conf intervals</vt:lpstr>
      <vt:lpstr>stress-strength</vt:lpstr>
      <vt:lpstr>ALT Linear</vt:lpstr>
      <vt:lpstr>ALT Arhenius</vt:lpstr>
      <vt:lpstr>Normal distribution</vt:lpstr>
      <vt:lpstr>Weibull distribution</vt:lpstr>
      <vt:lpstr>Binomial Distribution</vt:lpstr>
      <vt:lpstr>Poisson Distribution</vt:lpstr>
    </vt:vector>
  </TitlesOfParts>
  <Company>CUMMINS INDIA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Urdhwareshe</dc:creator>
  <cp:lastModifiedBy>Hemant Urdhwareshe 27AABPU1469N1Z4</cp:lastModifiedBy>
  <dcterms:created xsi:type="dcterms:W3CDTF">2003-12-13T07:45:32Z</dcterms:created>
  <dcterms:modified xsi:type="dcterms:W3CDTF">2023-10-21T11:01:25Z</dcterms:modified>
</cp:coreProperties>
</file>